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1 год (до 31.03.2022)\на сайт\"/>
    </mc:Choice>
  </mc:AlternateContent>
  <bookViews>
    <workbookView xWindow="0" yWindow="0" windowWidth="28800" windowHeight="12135"/>
  </bookViews>
  <sheets>
    <sheet name="Прил.11 рез.фонд исп.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5" i="1" l="1"/>
  <c r="K44" i="1"/>
  <c r="H44" i="1"/>
  <c r="B38" i="1"/>
  <c r="B45" i="1" s="1"/>
  <c r="A38" i="1"/>
  <c r="K37" i="1"/>
  <c r="H37" i="1"/>
  <c r="C35" i="1"/>
  <c r="C42" i="1" s="1"/>
  <c r="C45" i="1" s="1"/>
  <c r="B31" i="1"/>
  <c r="A31" i="1"/>
  <c r="K30" i="1"/>
  <c r="H30" i="1"/>
  <c r="C29" i="1"/>
  <c r="S24" i="1"/>
  <c r="K22" i="1"/>
  <c r="K31" i="1" s="1"/>
  <c r="K38" i="1" s="1"/>
  <c r="K45" i="1" s="1"/>
  <c r="S25" i="1" s="1"/>
  <c r="H22" i="1"/>
  <c r="H31" i="1" s="1"/>
  <c r="H38" i="1" s="1"/>
  <c r="H45" i="1" s="1"/>
  <c r="A22" i="1"/>
  <c r="C20" i="1"/>
  <c r="C22" i="1" s="1"/>
  <c r="S26" i="1" l="1"/>
  <c r="C31" i="1"/>
  <c r="C38" i="1"/>
</calcChain>
</file>

<file path=xl/sharedStrings.xml><?xml version="1.0" encoding="utf-8"?>
<sst xmlns="http://schemas.openxmlformats.org/spreadsheetml/2006/main" count="194" uniqueCount="71">
  <si>
    <t>Приложение № 11</t>
  </si>
  <si>
    <t>к Отчету об исполнении бюджета</t>
  </si>
  <si>
    <t>городского округа Домодедово за 2021 год</t>
  </si>
  <si>
    <t xml:space="preserve">ИНФОРМАЦИЯ О РАСХОДОВАНИИ СРЕДСТВ </t>
  </si>
  <si>
    <t>РЕЗЕРВНОГО ФОНДА АДМИНИСТРАЦИИ ГОРОДСКОГО ОКРУГА ДОМОДЕДОВО</t>
  </si>
  <si>
    <t>на 01 января 2022 года</t>
  </si>
  <si>
    <r>
      <t xml:space="preserve">Единица измерения: </t>
    </r>
    <r>
      <rPr>
        <b/>
        <sz val="11"/>
        <rFont val="Times New Roman"/>
        <family val="1"/>
        <charset val="204"/>
      </rPr>
      <t>руб.</t>
    </r>
    <r>
      <rPr>
        <sz val="11"/>
        <rFont val="Times New Roman"/>
        <family val="1"/>
        <charset val="204"/>
      </rPr>
      <t xml:space="preserve">                                                                      </t>
    </r>
  </si>
  <si>
    <r>
      <t xml:space="preserve">Утвержденный </t>
    </r>
    <r>
      <rPr>
        <sz val="11"/>
        <rFont val="Times New Roman"/>
        <family val="1"/>
        <charset val="204"/>
      </rPr>
      <t>годовой объем резервного фонда</t>
    </r>
  </si>
  <si>
    <r>
      <t xml:space="preserve">Уточненный </t>
    </r>
    <r>
      <rPr>
        <sz val="11"/>
        <rFont val="Times New Roman"/>
        <family val="1"/>
        <charset val="204"/>
      </rPr>
      <t>годовой объем резервного фонда</t>
    </r>
  </si>
  <si>
    <r>
      <t xml:space="preserve">Уточненный остаток  </t>
    </r>
    <r>
      <rPr>
        <sz val="11"/>
        <rFont val="Times New Roman"/>
        <family val="1"/>
        <charset val="204"/>
      </rPr>
      <t xml:space="preserve">резервного фонда </t>
    </r>
  </si>
  <si>
    <t>ФКР</t>
  </si>
  <si>
    <t>КЦСР</t>
  </si>
  <si>
    <t>КВР</t>
  </si>
  <si>
    <t>КОСГУ</t>
  </si>
  <si>
    <t>Исполнено</t>
  </si>
  <si>
    <t>Направление расходования средств</t>
  </si>
  <si>
    <t>Наименование получателя средств</t>
  </si>
  <si>
    <t>Общий объем средств, выделенных из резервного фонда за отчетный период</t>
  </si>
  <si>
    <t>№ распо-ряжения (постановления)</t>
  </si>
  <si>
    <t>Дата</t>
  </si>
  <si>
    <t>0111</t>
  </si>
  <si>
    <t>99 0 00 00060</t>
  </si>
  <si>
    <t>870</t>
  </si>
  <si>
    <t>296 4</t>
  </si>
  <si>
    <t>99 0 00 00070</t>
  </si>
  <si>
    <t>1003</t>
  </si>
  <si>
    <t>313</t>
  </si>
  <si>
    <t>262 4</t>
  </si>
  <si>
    <t>Оказание материальной помощи Гуторка Екатерине Алексеевне, пострадавшей в результате пожара по адресу: г. Домодедово, мкр. Центральный, ул. Корнеева, д. 38, кв.18</t>
  </si>
  <si>
    <t>Администрация городского округа</t>
  </si>
  <si>
    <t>13.01.</t>
  </si>
  <si>
    <t>Оказание материальной помощи Чабатаревой Диане Николаевне, пострадавшей в результате пожара по адресу: г. Домодедово, мкр. Барыбино, ул. Пушкина, д. 68</t>
  </si>
  <si>
    <t>02.02.</t>
  </si>
  <si>
    <t>Оказание материальной помощи Марфицыной Людмиле Ивановне, пострадавшей в результате пожара по адресу: г. Домодедово, мкр. Белые Столбы, вл. Сиеста Восточная, д. 49А</t>
  </si>
  <si>
    <t>09.03.</t>
  </si>
  <si>
    <t>0000</t>
  </si>
  <si>
    <t>99 0 00 00000</t>
  </si>
  <si>
    <t>000</t>
  </si>
  <si>
    <t>000 4</t>
  </si>
  <si>
    <t>ВСЕГО ЗА 1 КВАРТАЛ:</t>
  </si>
  <si>
    <t>0603</t>
  </si>
  <si>
    <t>612</t>
  </si>
  <si>
    <t>241 4</t>
  </si>
  <si>
    <t xml:space="preserve">Проведение работ по текущему ремонту плотины на реке Северка в с. Растуново </t>
  </si>
  <si>
    <t>05.04.</t>
  </si>
  <si>
    <t xml:space="preserve">Оказание материальной помощи Попкову Александру Германовичу, пострадавшему в результате пожара по адресу: г. Домодедово, тер.  СНТ "Астурия-Ляхово", д. 65 </t>
  </si>
  <si>
    <t>09.04.</t>
  </si>
  <si>
    <t>Проведение работ по вырубке сухостойных и аварийных деревьев в районе моста через реку Рожайка (пос. ГПЗ Константиново, ул. Домодедовское шоссе)</t>
  </si>
  <si>
    <t>12.04.</t>
  </si>
  <si>
    <t>Оказание материальной помощи Улыбину Анатолию Александровичу, пострадавшему в результате пожара по адресу: г. Домодедово, мкр. Центральный, ул. Корнеева, д. 38, кв.14</t>
  </si>
  <si>
    <t>13.04.</t>
  </si>
  <si>
    <t>Всего</t>
  </si>
  <si>
    <t>Оказание материальной помощи Гишян Саяду Сережаи, пострадавшему в результате пожара по адресу: г. Домодедово, мкр. Востряково, ул. 2-я Больничная, д. 15</t>
  </si>
  <si>
    <t>27.05.</t>
  </si>
  <si>
    <t>ВСЕГО ЗА 2 КВАРТАЛ</t>
  </si>
  <si>
    <t>ВСЕГО ЗА 1 ПОЛУГОДИЕ</t>
  </si>
  <si>
    <t>Оказание материальной помощи Ланцману Роману Андреевичу, пострадавшему в результате пожара по адресу: г. Домодедово, с. Юсупово, СНТ Юсупово-2, д. 332</t>
  </si>
  <si>
    <t>05.07.</t>
  </si>
  <si>
    <t>Оказание материальной помощи Борисовой Карине-Монике Симеоновне, пострадавшей в результате пожара по адресу: г. Домодедово, мкр. Южный, ул. Курыжова, д. 21, кв.52</t>
  </si>
  <si>
    <t>01.09.</t>
  </si>
  <si>
    <t>Администрация городского округа*</t>
  </si>
  <si>
    <t>ВСЕГО ЗА 3 КВАРТАЛ</t>
  </si>
  <si>
    <t>ВСЕГО ЗА 9 МЕСЯЦЕВ</t>
  </si>
  <si>
    <t>Оказание материальной помощи Стариковой Анне Сергеевне, пострадавшей в результате пожара по адресу: г. Домодедово, д. Образцово, д. 21</t>
  </si>
  <si>
    <t>05.10.</t>
  </si>
  <si>
    <t>Оказание материальной помощи Мелконян Любови Викторовне, пострадавшей в результате пожара по адресу: г. Домодедово, д. Образцово, д. 21</t>
  </si>
  <si>
    <t>15.10.</t>
  </si>
  <si>
    <t>Оказание материальной помощи Новиковой Галине Андреевне, пострадавшей в результате пожара по адресу: г. Домодедово, ул. Текстильщиков, д. 29, кв. 20</t>
  </si>
  <si>
    <t>09.11.</t>
  </si>
  <si>
    <t>ВСЕГО ЗА 4 КВАРТАЛ</t>
  </si>
  <si>
    <t>ВСЕГО ЗА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</si>
</sst>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</font>
    <font>
      <sz val="12"/>
      <name val="Times New Roman Cyr"/>
      <charset val="204"/>
    </font>
    <font>
      <sz val="11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12"/>
      <name val="Arial Cyr"/>
      <charset val="204"/>
    </font>
    <font>
      <b/>
      <sz val="12"/>
      <name val="Times New Roman Cyr"/>
      <charset val="204"/>
    </font>
    <font>
      <b/>
      <sz val="11"/>
      <name val="Times New Roman Cyr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indexed="12"/>
      <name val="Arial Cyr"/>
      <charset val="204"/>
    </font>
    <font>
      <b/>
      <sz val="12"/>
      <color rgb="FF002060"/>
      <name val="Times New Roman Cyr"/>
      <charset val="204"/>
    </font>
    <font>
      <b/>
      <sz val="11"/>
      <color theme="3" tint="-0.249977111117893"/>
      <name val="Times New Roman Cyr"/>
      <charset val="204"/>
    </font>
    <font>
      <sz val="12"/>
      <color rgb="FF002060"/>
      <name val="Times New Roman Cyr"/>
      <charset val="204"/>
    </font>
    <font>
      <sz val="12"/>
      <color theme="3" tint="-0.249977111117893"/>
      <name val="Times New Roman Cyr"/>
      <charset val="204"/>
    </font>
    <font>
      <sz val="11"/>
      <name val="Times New Roman Cyr"/>
      <charset val="204"/>
    </font>
    <font>
      <sz val="12"/>
      <color theme="3"/>
      <name val="Times New Roman Cyr"/>
      <charset val="204"/>
    </font>
    <font>
      <sz val="11"/>
      <color indexed="12"/>
      <name val="Arial"/>
      <family val="2"/>
      <charset val="204"/>
    </font>
    <font>
      <b/>
      <sz val="12"/>
      <color rgb="FF2F5B40"/>
      <name val="Times New Roman Cyr"/>
      <charset val="204"/>
    </font>
    <font>
      <sz val="12"/>
      <color indexed="12"/>
      <name val="Arial Cyr"/>
      <charset val="204"/>
    </font>
    <font>
      <b/>
      <sz val="11"/>
      <color rgb="FFFF0000"/>
      <name val="Times New Roman Cyr"/>
      <charset val="204"/>
    </font>
    <font>
      <sz val="11"/>
      <color theme="4" tint="-0.249977111117893"/>
      <name val="Times New Roman Cyr"/>
      <charset val="204"/>
    </font>
    <font>
      <sz val="11"/>
      <color theme="3" tint="-0.249977111117893"/>
      <name val="Times New Roman Cyr"/>
      <charset val="204"/>
    </font>
    <font>
      <b/>
      <sz val="11"/>
      <name val="Times New Roman CYR"/>
      <family val="1"/>
      <charset val="204"/>
    </font>
    <font>
      <b/>
      <sz val="11"/>
      <color theme="4" tint="-0.249977111117893"/>
      <name val="Times New Roman Cyr"/>
      <family val="1"/>
      <charset val="204"/>
    </font>
    <font>
      <b/>
      <sz val="11"/>
      <color theme="3" tint="0.39997558519241921"/>
      <name val="Times New Roman Cyr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9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49" fontId="5" fillId="0" borderId="0" xfId="2" applyNumberFormat="1" applyFont="1" applyFill="1" applyProtection="1">
      <protection hidden="1"/>
    </xf>
    <xf numFmtId="4" fontId="0" fillId="0" borderId="0" xfId="0" applyNumberFormat="1" applyAlignment="1">
      <alignment horizontal="center" vertical="center"/>
    </xf>
    <xf numFmtId="0" fontId="3" fillId="0" borderId="0" xfId="0" applyFont="1" applyAlignment="1"/>
    <xf numFmtId="0" fontId="6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0" fontId="9" fillId="0" borderId="0" xfId="0" applyFont="1" applyBorder="1" applyAlignment="1">
      <alignment horizontal="left" vertical="top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 vertical="center" textRotation="90" wrapText="1"/>
    </xf>
    <xf numFmtId="0" fontId="13" fillId="0" borderId="2" xfId="0" applyFont="1" applyBorder="1" applyAlignment="1">
      <alignment horizontal="center" vertical="center" textRotation="90" wrapText="1"/>
    </xf>
    <xf numFmtId="4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textRotation="90" wrapText="1"/>
    </xf>
    <xf numFmtId="0" fontId="13" fillId="0" borderId="3" xfId="0" applyFont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center" vertical="center"/>
    </xf>
    <xf numFmtId="3" fontId="15" fillId="2" borderId="2" xfId="0" applyNumberFormat="1" applyFont="1" applyFill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/>
    </xf>
    <xf numFmtId="3" fontId="15" fillId="0" borderId="2" xfId="0" applyNumberFormat="1" applyFont="1" applyFill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18" fillId="0" borderId="4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4" fontId="20" fillId="2" borderId="2" xfId="0" applyNumberFormat="1" applyFont="1" applyFill="1" applyBorder="1" applyAlignment="1">
      <alignment horizontal="center" vertical="center"/>
    </xf>
    <xf numFmtId="4" fontId="15" fillId="5" borderId="2" xfId="0" applyNumberFormat="1" applyFont="1" applyFill="1" applyBorder="1" applyAlignment="1">
      <alignment horizontal="center" vertical="center"/>
    </xf>
    <xf numFmtId="3" fontId="15" fillId="5" borderId="2" xfId="0" applyNumberFormat="1" applyFont="1" applyFill="1" applyBorder="1" applyAlignment="1">
      <alignment horizontal="center" vertical="center"/>
    </xf>
    <xf numFmtId="4" fontId="20" fillId="5" borderId="2" xfId="0" applyNumberFormat="1" applyFont="1" applyFill="1" applyBorder="1" applyAlignment="1">
      <alignment horizontal="center" vertical="center"/>
    </xf>
    <xf numFmtId="49" fontId="16" fillId="5" borderId="2" xfId="0" applyNumberFormat="1" applyFont="1" applyFill="1" applyBorder="1" applyAlignment="1">
      <alignment horizontal="center" vertical="center"/>
    </xf>
    <xf numFmtId="49" fontId="21" fillId="5" borderId="2" xfId="0" applyNumberFormat="1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vertical="center"/>
    </xf>
    <xf numFmtId="3" fontId="4" fillId="0" borderId="2" xfId="0" applyNumberFormat="1" applyFont="1" applyFill="1" applyBorder="1" applyAlignment="1">
      <alignment horizontal="center" vertical="center"/>
    </xf>
    <xf numFmtId="3" fontId="22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4" fontId="4" fillId="7" borderId="2" xfId="0" applyNumberFormat="1" applyFont="1" applyFill="1" applyBorder="1" applyAlignment="1">
      <alignment horizontal="center" vertical="center"/>
    </xf>
    <xf numFmtId="3" fontId="24" fillId="7" borderId="2" xfId="0" applyNumberFormat="1" applyFont="1" applyFill="1" applyBorder="1" applyAlignment="1">
      <alignment horizontal="center" vertical="center"/>
    </xf>
    <xf numFmtId="4" fontId="25" fillId="7" borderId="2" xfId="0" applyNumberFormat="1" applyFont="1" applyFill="1" applyBorder="1" applyAlignment="1">
      <alignment horizontal="center" vertical="center"/>
    </xf>
    <xf numFmtId="4" fontId="4" fillId="7" borderId="3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/>
    </xf>
    <xf numFmtId="16" fontId="26" fillId="3" borderId="2" xfId="0" applyNumberFormat="1" applyFont="1" applyFill="1" applyBorder="1" applyAlignment="1">
      <alignment horizontal="center" vertical="center"/>
    </xf>
    <xf numFmtId="43" fontId="15" fillId="2" borderId="2" xfId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3" fontId="27" fillId="5" borderId="2" xfId="0" applyNumberFormat="1" applyFont="1" applyFill="1" applyBorder="1" applyAlignment="1">
      <alignment horizontal="center" vertical="center"/>
    </xf>
    <xf numFmtId="49" fontId="15" fillId="5" borderId="2" xfId="0" applyNumberFormat="1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center" vertical="center"/>
    </xf>
    <xf numFmtId="3" fontId="29" fillId="0" borderId="0" xfId="0" applyNumberFormat="1" applyFont="1" applyFill="1" applyBorder="1" applyAlignment="1">
      <alignment horizontal="center" vertical="center"/>
    </xf>
    <xf numFmtId="49" fontId="30" fillId="0" borderId="0" xfId="0" applyNumberFormat="1" applyFont="1" applyFill="1" applyBorder="1" applyAlignment="1">
      <alignment horizontal="center" vertical="center"/>
    </xf>
    <xf numFmtId="49" fontId="31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" fontId="33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4" fontId="3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</cellXfs>
  <cellStyles count="3">
    <cellStyle name="Обычный" xfId="0" builtinId="0"/>
    <cellStyle name="Обычный_Прил №2 - ФКР - Бюджет 200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tabSelected="1" workbookViewId="0">
      <selection activeCell="A9" sqref="A9:J9"/>
    </sheetView>
  </sheetViews>
  <sheetFormatPr defaultRowHeight="15" x14ac:dyDescent="0.25"/>
  <cols>
    <col min="1" max="1" width="15.85546875" style="1" customWidth="1"/>
    <col min="2" max="2" width="13.7109375" style="2" customWidth="1"/>
    <col min="3" max="3" width="17.140625" style="2" customWidth="1"/>
    <col min="4" max="4" width="9" style="2" customWidth="1"/>
    <col min="5" max="5" width="15.140625" style="3" customWidth="1"/>
    <col min="6" max="6" width="9.42578125" style="2" customWidth="1"/>
    <col min="7" max="7" width="8.85546875" style="2" customWidth="1"/>
    <col min="8" max="8" width="15.7109375" style="2" customWidth="1"/>
    <col min="9" max="9" width="49" style="1" customWidth="1"/>
    <col min="10" max="10" width="22.7109375" style="1" customWidth="1"/>
    <col min="11" max="11" width="17.42578125" style="1" customWidth="1"/>
    <col min="12" max="12" width="13.42578125" style="1" hidden="1" customWidth="1"/>
    <col min="13" max="13" width="12.7109375" style="1" hidden="1" customWidth="1"/>
    <col min="14" max="15" width="9.140625" style="1" hidden="1" customWidth="1"/>
    <col min="16" max="16" width="2.5703125" style="1" hidden="1" customWidth="1"/>
    <col min="17" max="18" width="9.140625" style="1"/>
    <col min="19" max="19" width="16.7109375" style="1" customWidth="1"/>
    <col min="20" max="256" width="9.140625" style="1"/>
    <col min="257" max="257" width="15.85546875" style="1" customWidth="1"/>
    <col min="258" max="258" width="13.7109375" style="1" customWidth="1"/>
    <col min="259" max="259" width="17.140625" style="1" customWidth="1"/>
    <col min="260" max="260" width="9" style="1" customWidth="1"/>
    <col min="261" max="261" width="15.140625" style="1" customWidth="1"/>
    <col min="262" max="262" width="9.42578125" style="1" customWidth="1"/>
    <col min="263" max="263" width="8.85546875" style="1" customWidth="1"/>
    <col min="264" max="264" width="15.7109375" style="1" customWidth="1"/>
    <col min="265" max="265" width="49" style="1" customWidth="1"/>
    <col min="266" max="266" width="22.7109375" style="1" customWidth="1"/>
    <col min="267" max="267" width="17.42578125" style="1" customWidth="1"/>
    <col min="268" max="272" width="0" style="1" hidden="1" customWidth="1"/>
    <col min="273" max="274" width="9.140625" style="1"/>
    <col min="275" max="275" width="16.7109375" style="1" customWidth="1"/>
    <col min="276" max="512" width="9.140625" style="1"/>
    <col min="513" max="513" width="15.85546875" style="1" customWidth="1"/>
    <col min="514" max="514" width="13.7109375" style="1" customWidth="1"/>
    <col min="515" max="515" width="17.140625" style="1" customWidth="1"/>
    <col min="516" max="516" width="9" style="1" customWidth="1"/>
    <col min="517" max="517" width="15.140625" style="1" customWidth="1"/>
    <col min="518" max="518" width="9.42578125" style="1" customWidth="1"/>
    <col min="519" max="519" width="8.85546875" style="1" customWidth="1"/>
    <col min="520" max="520" width="15.7109375" style="1" customWidth="1"/>
    <col min="521" max="521" width="49" style="1" customWidth="1"/>
    <col min="522" max="522" width="22.7109375" style="1" customWidth="1"/>
    <col min="523" max="523" width="17.42578125" style="1" customWidth="1"/>
    <col min="524" max="528" width="0" style="1" hidden="1" customWidth="1"/>
    <col min="529" max="530" width="9.140625" style="1"/>
    <col min="531" max="531" width="16.7109375" style="1" customWidth="1"/>
    <col min="532" max="768" width="9.140625" style="1"/>
    <col min="769" max="769" width="15.85546875" style="1" customWidth="1"/>
    <col min="770" max="770" width="13.7109375" style="1" customWidth="1"/>
    <col min="771" max="771" width="17.140625" style="1" customWidth="1"/>
    <col min="772" max="772" width="9" style="1" customWidth="1"/>
    <col min="773" max="773" width="15.140625" style="1" customWidth="1"/>
    <col min="774" max="774" width="9.42578125" style="1" customWidth="1"/>
    <col min="775" max="775" width="8.85546875" style="1" customWidth="1"/>
    <col min="776" max="776" width="15.7109375" style="1" customWidth="1"/>
    <col min="777" max="777" width="49" style="1" customWidth="1"/>
    <col min="778" max="778" width="22.7109375" style="1" customWidth="1"/>
    <col min="779" max="779" width="17.42578125" style="1" customWidth="1"/>
    <col min="780" max="784" width="0" style="1" hidden="1" customWidth="1"/>
    <col min="785" max="786" width="9.140625" style="1"/>
    <col min="787" max="787" width="16.7109375" style="1" customWidth="1"/>
    <col min="788" max="1024" width="9.140625" style="1"/>
    <col min="1025" max="1025" width="15.85546875" style="1" customWidth="1"/>
    <col min="1026" max="1026" width="13.7109375" style="1" customWidth="1"/>
    <col min="1027" max="1027" width="17.140625" style="1" customWidth="1"/>
    <col min="1028" max="1028" width="9" style="1" customWidth="1"/>
    <col min="1029" max="1029" width="15.140625" style="1" customWidth="1"/>
    <col min="1030" max="1030" width="9.42578125" style="1" customWidth="1"/>
    <col min="1031" max="1031" width="8.85546875" style="1" customWidth="1"/>
    <col min="1032" max="1032" width="15.7109375" style="1" customWidth="1"/>
    <col min="1033" max="1033" width="49" style="1" customWidth="1"/>
    <col min="1034" max="1034" width="22.7109375" style="1" customWidth="1"/>
    <col min="1035" max="1035" width="17.42578125" style="1" customWidth="1"/>
    <col min="1036" max="1040" width="0" style="1" hidden="1" customWidth="1"/>
    <col min="1041" max="1042" width="9.140625" style="1"/>
    <col min="1043" max="1043" width="16.7109375" style="1" customWidth="1"/>
    <col min="1044" max="1280" width="9.140625" style="1"/>
    <col min="1281" max="1281" width="15.85546875" style="1" customWidth="1"/>
    <col min="1282" max="1282" width="13.7109375" style="1" customWidth="1"/>
    <col min="1283" max="1283" width="17.140625" style="1" customWidth="1"/>
    <col min="1284" max="1284" width="9" style="1" customWidth="1"/>
    <col min="1285" max="1285" width="15.140625" style="1" customWidth="1"/>
    <col min="1286" max="1286" width="9.42578125" style="1" customWidth="1"/>
    <col min="1287" max="1287" width="8.85546875" style="1" customWidth="1"/>
    <col min="1288" max="1288" width="15.7109375" style="1" customWidth="1"/>
    <col min="1289" max="1289" width="49" style="1" customWidth="1"/>
    <col min="1290" max="1290" width="22.7109375" style="1" customWidth="1"/>
    <col min="1291" max="1291" width="17.42578125" style="1" customWidth="1"/>
    <col min="1292" max="1296" width="0" style="1" hidden="1" customWidth="1"/>
    <col min="1297" max="1298" width="9.140625" style="1"/>
    <col min="1299" max="1299" width="16.7109375" style="1" customWidth="1"/>
    <col min="1300" max="1536" width="9.140625" style="1"/>
    <col min="1537" max="1537" width="15.85546875" style="1" customWidth="1"/>
    <col min="1538" max="1538" width="13.7109375" style="1" customWidth="1"/>
    <col min="1539" max="1539" width="17.140625" style="1" customWidth="1"/>
    <col min="1540" max="1540" width="9" style="1" customWidth="1"/>
    <col min="1541" max="1541" width="15.140625" style="1" customWidth="1"/>
    <col min="1542" max="1542" width="9.42578125" style="1" customWidth="1"/>
    <col min="1543" max="1543" width="8.85546875" style="1" customWidth="1"/>
    <col min="1544" max="1544" width="15.7109375" style="1" customWidth="1"/>
    <col min="1545" max="1545" width="49" style="1" customWidth="1"/>
    <col min="1546" max="1546" width="22.7109375" style="1" customWidth="1"/>
    <col min="1547" max="1547" width="17.42578125" style="1" customWidth="1"/>
    <col min="1548" max="1552" width="0" style="1" hidden="1" customWidth="1"/>
    <col min="1553" max="1554" width="9.140625" style="1"/>
    <col min="1555" max="1555" width="16.7109375" style="1" customWidth="1"/>
    <col min="1556" max="1792" width="9.140625" style="1"/>
    <col min="1793" max="1793" width="15.85546875" style="1" customWidth="1"/>
    <col min="1794" max="1794" width="13.7109375" style="1" customWidth="1"/>
    <col min="1795" max="1795" width="17.140625" style="1" customWidth="1"/>
    <col min="1796" max="1796" width="9" style="1" customWidth="1"/>
    <col min="1797" max="1797" width="15.140625" style="1" customWidth="1"/>
    <col min="1798" max="1798" width="9.42578125" style="1" customWidth="1"/>
    <col min="1799" max="1799" width="8.85546875" style="1" customWidth="1"/>
    <col min="1800" max="1800" width="15.7109375" style="1" customWidth="1"/>
    <col min="1801" max="1801" width="49" style="1" customWidth="1"/>
    <col min="1802" max="1802" width="22.7109375" style="1" customWidth="1"/>
    <col min="1803" max="1803" width="17.42578125" style="1" customWidth="1"/>
    <col min="1804" max="1808" width="0" style="1" hidden="1" customWidth="1"/>
    <col min="1809" max="1810" width="9.140625" style="1"/>
    <col min="1811" max="1811" width="16.7109375" style="1" customWidth="1"/>
    <col min="1812" max="2048" width="9.140625" style="1"/>
    <col min="2049" max="2049" width="15.85546875" style="1" customWidth="1"/>
    <col min="2050" max="2050" width="13.7109375" style="1" customWidth="1"/>
    <col min="2051" max="2051" width="17.140625" style="1" customWidth="1"/>
    <col min="2052" max="2052" width="9" style="1" customWidth="1"/>
    <col min="2053" max="2053" width="15.140625" style="1" customWidth="1"/>
    <col min="2054" max="2054" width="9.42578125" style="1" customWidth="1"/>
    <col min="2055" max="2055" width="8.85546875" style="1" customWidth="1"/>
    <col min="2056" max="2056" width="15.7109375" style="1" customWidth="1"/>
    <col min="2057" max="2057" width="49" style="1" customWidth="1"/>
    <col min="2058" max="2058" width="22.7109375" style="1" customWidth="1"/>
    <col min="2059" max="2059" width="17.42578125" style="1" customWidth="1"/>
    <col min="2060" max="2064" width="0" style="1" hidden="1" customWidth="1"/>
    <col min="2065" max="2066" width="9.140625" style="1"/>
    <col min="2067" max="2067" width="16.7109375" style="1" customWidth="1"/>
    <col min="2068" max="2304" width="9.140625" style="1"/>
    <col min="2305" max="2305" width="15.85546875" style="1" customWidth="1"/>
    <col min="2306" max="2306" width="13.7109375" style="1" customWidth="1"/>
    <col min="2307" max="2307" width="17.140625" style="1" customWidth="1"/>
    <col min="2308" max="2308" width="9" style="1" customWidth="1"/>
    <col min="2309" max="2309" width="15.140625" style="1" customWidth="1"/>
    <col min="2310" max="2310" width="9.42578125" style="1" customWidth="1"/>
    <col min="2311" max="2311" width="8.85546875" style="1" customWidth="1"/>
    <col min="2312" max="2312" width="15.7109375" style="1" customWidth="1"/>
    <col min="2313" max="2313" width="49" style="1" customWidth="1"/>
    <col min="2314" max="2314" width="22.7109375" style="1" customWidth="1"/>
    <col min="2315" max="2315" width="17.42578125" style="1" customWidth="1"/>
    <col min="2316" max="2320" width="0" style="1" hidden="1" customWidth="1"/>
    <col min="2321" max="2322" width="9.140625" style="1"/>
    <col min="2323" max="2323" width="16.7109375" style="1" customWidth="1"/>
    <col min="2324" max="2560" width="9.140625" style="1"/>
    <col min="2561" max="2561" width="15.85546875" style="1" customWidth="1"/>
    <col min="2562" max="2562" width="13.7109375" style="1" customWidth="1"/>
    <col min="2563" max="2563" width="17.140625" style="1" customWidth="1"/>
    <col min="2564" max="2564" width="9" style="1" customWidth="1"/>
    <col min="2565" max="2565" width="15.140625" style="1" customWidth="1"/>
    <col min="2566" max="2566" width="9.42578125" style="1" customWidth="1"/>
    <col min="2567" max="2567" width="8.85546875" style="1" customWidth="1"/>
    <col min="2568" max="2568" width="15.7109375" style="1" customWidth="1"/>
    <col min="2569" max="2569" width="49" style="1" customWidth="1"/>
    <col min="2570" max="2570" width="22.7109375" style="1" customWidth="1"/>
    <col min="2571" max="2571" width="17.42578125" style="1" customWidth="1"/>
    <col min="2572" max="2576" width="0" style="1" hidden="1" customWidth="1"/>
    <col min="2577" max="2578" width="9.140625" style="1"/>
    <col min="2579" max="2579" width="16.7109375" style="1" customWidth="1"/>
    <col min="2580" max="2816" width="9.140625" style="1"/>
    <col min="2817" max="2817" width="15.85546875" style="1" customWidth="1"/>
    <col min="2818" max="2818" width="13.7109375" style="1" customWidth="1"/>
    <col min="2819" max="2819" width="17.140625" style="1" customWidth="1"/>
    <col min="2820" max="2820" width="9" style="1" customWidth="1"/>
    <col min="2821" max="2821" width="15.140625" style="1" customWidth="1"/>
    <col min="2822" max="2822" width="9.42578125" style="1" customWidth="1"/>
    <col min="2823" max="2823" width="8.85546875" style="1" customWidth="1"/>
    <col min="2824" max="2824" width="15.7109375" style="1" customWidth="1"/>
    <col min="2825" max="2825" width="49" style="1" customWidth="1"/>
    <col min="2826" max="2826" width="22.7109375" style="1" customWidth="1"/>
    <col min="2827" max="2827" width="17.42578125" style="1" customWidth="1"/>
    <col min="2828" max="2832" width="0" style="1" hidden="1" customWidth="1"/>
    <col min="2833" max="2834" width="9.140625" style="1"/>
    <col min="2835" max="2835" width="16.7109375" style="1" customWidth="1"/>
    <col min="2836" max="3072" width="9.140625" style="1"/>
    <col min="3073" max="3073" width="15.85546875" style="1" customWidth="1"/>
    <col min="3074" max="3074" width="13.7109375" style="1" customWidth="1"/>
    <col min="3075" max="3075" width="17.140625" style="1" customWidth="1"/>
    <col min="3076" max="3076" width="9" style="1" customWidth="1"/>
    <col min="3077" max="3077" width="15.140625" style="1" customWidth="1"/>
    <col min="3078" max="3078" width="9.42578125" style="1" customWidth="1"/>
    <col min="3079" max="3079" width="8.85546875" style="1" customWidth="1"/>
    <col min="3080" max="3080" width="15.7109375" style="1" customWidth="1"/>
    <col min="3081" max="3081" width="49" style="1" customWidth="1"/>
    <col min="3082" max="3082" width="22.7109375" style="1" customWidth="1"/>
    <col min="3083" max="3083" width="17.42578125" style="1" customWidth="1"/>
    <col min="3084" max="3088" width="0" style="1" hidden="1" customWidth="1"/>
    <col min="3089" max="3090" width="9.140625" style="1"/>
    <col min="3091" max="3091" width="16.7109375" style="1" customWidth="1"/>
    <col min="3092" max="3328" width="9.140625" style="1"/>
    <col min="3329" max="3329" width="15.85546875" style="1" customWidth="1"/>
    <col min="3330" max="3330" width="13.7109375" style="1" customWidth="1"/>
    <col min="3331" max="3331" width="17.140625" style="1" customWidth="1"/>
    <col min="3332" max="3332" width="9" style="1" customWidth="1"/>
    <col min="3333" max="3333" width="15.140625" style="1" customWidth="1"/>
    <col min="3334" max="3334" width="9.42578125" style="1" customWidth="1"/>
    <col min="3335" max="3335" width="8.85546875" style="1" customWidth="1"/>
    <col min="3336" max="3336" width="15.7109375" style="1" customWidth="1"/>
    <col min="3337" max="3337" width="49" style="1" customWidth="1"/>
    <col min="3338" max="3338" width="22.7109375" style="1" customWidth="1"/>
    <col min="3339" max="3339" width="17.42578125" style="1" customWidth="1"/>
    <col min="3340" max="3344" width="0" style="1" hidden="1" customWidth="1"/>
    <col min="3345" max="3346" width="9.140625" style="1"/>
    <col min="3347" max="3347" width="16.7109375" style="1" customWidth="1"/>
    <col min="3348" max="3584" width="9.140625" style="1"/>
    <col min="3585" max="3585" width="15.85546875" style="1" customWidth="1"/>
    <col min="3586" max="3586" width="13.7109375" style="1" customWidth="1"/>
    <col min="3587" max="3587" width="17.140625" style="1" customWidth="1"/>
    <col min="3588" max="3588" width="9" style="1" customWidth="1"/>
    <col min="3589" max="3589" width="15.140625" style="1" customWidth="1"/>
    <col min="3590" max="3590" width="9.42578125" style="1" customWidth="1"/>
    <col min="3591" max="3591" width="8.85546875" style="1" customWidth="1"/>
    <col min="3592" max="3592" width="15.7109375" style="1" customWidth="1"/>
    <col min="3593" max="3593" width="49" style="1" customWidth="1"/>
    <col min="3594" max="3594" width="22.7109375" style="1" customWidth="1"/>
    <col min="3595" max="3595" width="17.42578125" style="1" customWidth="1"/>
    <col min="3596" max="3600" width="0" style="1" hidden="1" customWidth="1"/>
    <col min="3601" max="3602" width="9.140625" style="1"/>
    <col min="3603" max="3603" width="16.7109375" style="1" customWidth="1"/>
    <col min="3604" max="3840" width="9.140625" style="1"/>
    <col min="3841" max="3841" width="15.85546875" style="1" customWidth="1"/>
    <col min="3842" max="3842" width="13.7109375" style="1" customWidth="1"/>
    <col min="3843" max="3843" width="17.140625" style="1" customWidth="1"/>
    <col min="3844" max="3844" width="9" style="1" customWidth="1"/>
    <col min="3845" max="3845" width="15.140625" style="1" customWidth="1"/>
    <col min="3846" max="3846" width="9.42578125" style="1" customWidth="1"/>
    <col min="3847" max="3847" width="8.85546875" style="1" customWidth="1"/>
    <col min="3848" max="3848" width="15.7109375" style="1" customWidth="1"/>
    <col min="3849" max="3849" width="49" style="1" customWidth="1"/>
    <col min="3850" max="3850" width="22.7109375" style="1" customWidth="1"/>
    <col min="3851" max="3851" width="17.42578125" style="1" customWidth="1"/>
    <col min="3852" max="3856" width="0" style="1" hidden="1" customWidth="1"/>
    <col min="3857" max="3858" width="9.140625" style="1"/>
    <col min="3859" max="3859" width="16.7109375" style="1" customWidth="1"/>
    <col min="3860" max="4096" width="9.140625" style="1"/>
    <col min="4097" max="4097" width="15.85546875" style="1" customWidth="1"/>
    <col min="4098" max="4098" width="13.7109375" style="1" customWidth="1"/>
    <col min="4099" max="4099" width="17.140625" style="1" customWidth="1"/>
    <col min="4100" max="4100" width="9" style="1" customWidth="1"/>
    <col min="4101" max="4101" width="15.140625" style="1" customWidth="1"/>
    <col min="4102" max="4102" width="9.42578125" style="1" customWidth="1"/>
    <col min="4103" max="4103" width="8.85546875" style="1" customWidth="1"/>
    <col min="4104" max="4104" width="15.7109375" style="1" customWidth="1"/>
    <col min="4105" max="4105" width="49" style="1" customWidth="1"/>
    <col min="4106" max="4106" width="22.7109375" style="1" customWidth="1"/>
    <col min="4107" max="4107" width="17.42578125" style="1" customWidth="1"/>
    <col min="4108" max="4112" width="0" style="1" hidden="1" customWidth="1"/>
    <col min="4113" max="4114" width="9.140625" style="1"/>
    <col min="4115" max="4115" width="16.7109375" style="1" customWidth="1"/>
    <col min="4116" max="4352" width="9.140625" style="1"/>
    <col min="4353" max="4353" width="15.85546875" style="1" customWidth="1"/>
    <col min="4354" max="4354" width="13.7109375" style="1" customWidth="1"/>
    <col min="4355" max="4355" width="17.140625" style="1" customWidth="1"/>
    <col min="4356" max="4356" width="9" style="1" customWidth="1"/>
    <col min="4357" max="4357" width="15.140625" style="1" customWidth="1"/>
    <col min="4358" max="4358" width="9.42578125" style="1" customWidth="1"/>
    <col min="4359" max="4359" width="8.85546875" style="1" customWidth="1"/>
    <col min="4360" max="4360" width="15.7109375" style="1" customWidth="1"/>
    <col min="4361" max="4361" width="49" style="1" customWidth="1"/>
    <col min="4362" max="4362" width="22.7109375" style="1" customWidth="1"/>
    <col min="4363" max="4363" width="17.42578125" style="1" customWidth="1"/>
    <col min="4364" max="4368" width="0" style="1" hidden="1" customWidth="1"/>
    <col min="4369" max="4370" width="9.140625" style="1"/>
    <col min="4371" max="4371" width="16.7109375" style="1" customWidth="1"/>
    <col min="4372" max="4608" width="9.140625" style="1"/>
    <col min="4609" max="4609" width="15.85546875" style="1" customWidth="1"/>
    <col min="4610" max="4610" width="13.7109375" style="1" customWidth="1"/>
    <col min="4611" max="4611" width="17.140625" style="1" customWidth="1"/>
    <col min="4612" max="4612" width="9" style="1" customWidth="1"/>
    <col min="4613" max="4613" width="15.140625" style="1" customWidth="1"/>
    <col min="4614" max="4614" width="9.42578125" style="1" customWidth="1"/>
    <col min="4615" max="4615" width="8.85546875" style="1" customWidth="1"/>
    <col min="4616" max="4616" width="15.7109375" style="1" customWidth="1"/>
    <col min="4617" max="4617" width="49" style="1" customWidth="1"/>
    <col min="4618" max="4618" width="22.7109375" style="1" customWidth="1"/>
    <col min="4619" max="4619" width="17.42578125" style="1" customWidth="1"/>
    <col min="4620" max="4624" width="0" style="1" hidden="1" customWidth="1"/>
    <col min="4625" max="4626" width="9.140625" style="1"/>
    <col min="4627" max="4627" width="16.7109375" style="1" customWidth="1"/>
    <col min="4628" max="4864" width="9.140625" style="1"/>
    <col min="4865" max="4865" width="15.85546875" style="1" customWidth="1"/>
    <col min="4866" max="4866" width="13.7109375" style="1" customWidth="1"/>
    <col min="4867" max="4867" width="17.140625" style="1" customWidth="1"/>
    <col min="4868" max="4868" width="9" style="1" customWidth="1"/>
    <col min="4869" max="4869" width="15.140625" style="1" customWidth="1"/>
    <col min="4870" max="4870" width="9.42578125" style="1" customWidth="1"/>
    <col min="4871" max="4871" width="8.85546875" style="1" customWidth="1"/>
    <col min="4872" max="4872" width="15.7109375" style="1" customWidth="1"/>
    <col min="4873" max="4873" width="49" style="1" customWidth="1"/>
    <col min="4874" max="4874" width="22.7109375" style="1" customWidth="1"/>
    <col min="4875" max="4875" width="17.42578125" style="1" customWidth="1"/>
    <col min="4876" max="4880" width="0" style="1" hidden="1" customWidth="1"/>
    <col min="4881" max="4882" width="9.140625" style="1"/>
    <col min="4883" max="4883" width="16.7109375" style="1" customWidth="1"/>
    <col min="4884" max="5120" width="9.140625" style="1"/>
    <col min="5121" max="5121" width="15.85546875" style="1" customWidth="1"/>
    <col min="5122" max="5122" width="13.7109375" style="1" customWidth="1"/>
    <col min="5123" max="5123" width="17.140625" style="1" customWidth="1"/>
    <col min="5124" max="5124" width="9" style="1" customWidth="1"/>
    <col min="5125" max="5125" width="15.140625" style="1" customWidth="1"/>
    <col min="5126" max="5126" width="9.42578125" style="1" customWidth="1"/>
    <col min="5127" max="5127" width="8.85546875" style="1" customWidth="1"/>
    <col min="5128" max="5128" width="15.7109375" style="1" customWidth="1"/>
    <col min="5129" max="5129" width="49" style="1" customWidth="1"/>
    <col min="5130" max="5130" width="22.7109375" style="1" customWidth="1"/>
    <col min="5131" max="5131" width="17.42578125" style="1" customWidth="1"/>
    <col min="5132" max="5136" width="0" style="1" hidden="1" customWidth="1"/>
    <col min="5137" max="5138" width="9.140625" style="1"/>
    <col min="5139" max="5139" width="16.7109375" style="1" customWidth="1"/>
    <col min="5140" max="5376" width="9.140625" style="1"/>
    <col min="5377" max="5377" width="15.85546875" style="1" customWidth="1"/>
    <col min="5378" max="5378" width="13.7109375" style="1" customWidth="1"/>
    <col min="5379" max="5379" width="17.140625" style="1" customWidth="1"/>
    <col min="5380" max="5380" width="9" style="1" customWidth="1"/>
    <col min="5381" max="5381" width="15.140625" style="1" customWidth="1"/>
    <col min="5382" max="5382" width="9.42578125" style="1" customWidth="1"/>
    <col min="5383" max="5383" width="8.85546875" style="1" customWidth="1"/>
    <col min="5384" max="5384" width="15.7109375" style="1" customWidth="1"/>
    <col min="5385" max="5385" width="49" style="1" customWidth="1"/>
    <col min="5386" max="5386" width="22.7109375" style="1" customWidth="1"/>
    <col min="5387" max="5387" width="17.42578125" style="1" customWidth="1"/>
    <col min="5388" max="5392" width="0" style="1" hidden="1" customWidth="1"/>
    <col min="5393" max="5394" width="9.140625" style="1"/>
    <col min="5395" max="5395" width="16.7109375" style="1" customWidth="1"/>
    <col min="5396" max="5632" width="9.140625" style="1"/>
    <col min="5633" max="5633" width="15.85546875" style="1" customWidth="1"/>
    <col min="5634" max="5634" width="13.7109375" style="1" customWidth="1"/>
    <col min="5635" max="5635" width="17.140625" style="1" customWidth="1"/>
    <col min="5636" max="5636" width="9" style="1" customWidth="1"/>
    <col min="5637" max="5637" width="15.140625" style="1" customWidth="1"/>
    <col min="5638" max="5638" width="9.42578125" style="1" customWidth="1"/>
    <col min="5639" max="5639" width="8.85546875" style="1" customWidth="1"/>
    <col min="5640" max="5640" width="15.7109375" style="1" customWidth="1"/>
    <col min="5641" max="5641" width="49" style="1" customWidth="1"/>
    <col min="5642" max="5642" width="22.7109375" style="1" customWidth="1"/>
    <col min="5643" max="5643" width="17.42578125" style="1" customWidth="1"/>
    <col min="5644" max="5648" width="0" style="1" hidden="1" customWidth="1"/>
    <col min="5649" max="5650" width="9.140625" style="1"/>
    <col min="5651" max="5651" width="16.7109375" style="1" customWidth="1"/>
    <col min="5652" max="5888" width="9.140625" style="1"/>
    <col min="5889" max="5889" width="15.85546875" style="1" customWidth="1"/>
    <col min="5890" max="5890" width="13.7109375" style="1" customWidth="1"/>
    <col min="5891" max="5891" width="17.140625" style="1" customWidth="1"/>
    <col min="5892" max="5892" width="9" style="1" customWidth="1"/>
    <col min="5893" max="5893" width="15.140625" style="1" customWidth="1"/>
    <col min="5894" max="5894" width="9.42578125" style="1" customWidth="1"/>
    <col min="5895" max="5895" width="8.85546875" style="1" customWidth="1"/>
    <col min="5896" max="5896" width="15.7109375" style="1" customWidth="1"/>
    <col min="5897" max="5897" width="49" style="1" customWidth="1"/>
    <col min="5898" max="5898" width="22.7109375" style="1" customWidth="1"/>
    <col min="5899" max="5899" width="17.42578125" style="1" customWidth="1"/>
    <col min="5900" max="5904" width="0" style="1" hidden="1" customWidth="1"/>
    <col min="5905" max="5906" width="9.140625" style="1"/>
    <col min="5907" max="5907" width="16.7109375" style="1" customWidth="1"/>
    <col min="5908" max="6144" width="9.140625" style="1"/>
    <col min="6145" max="6145" width="15.85546875" style="1" customWidth="1"/>
    <col min="6146" max="6146" width="13.7109375" style="1" customWidth="1"/>
    <col min="6147" max="6147" width="17.140625" style="1" customWidth="1"/>
    <col min="6148" max="6148" width="9" style="1" customWidth="1"/>
    <col min="6149" max="6149" width="15.140625" style="1" customWidth="1"/>
    <col min="6150" max="6150" width="9.42578125" style="1" customWidth="1"/>
    <col min="6151" max="6151" width="8.85546875" style="1" customWidth="1"/>
    <col min="6152" max="6152" width="15.7109375" style="1" customWidth="1"/>
    <col min="6153" max="6153" width="49" style="1" customWidth="1"/>
    <col min="6154" max="6154" width="22.7109375" style="1" customWidth="1"/>
    <col min="6155" max="6155" width="17.42578125" style="1" customWidth="1"/>
    <col min="6156" max="6160" width="0" style="1" hidden="1" customWidth="1"/>
    <col min="6161" max="6162" width="9.140625" style="1"/>
    <col min="6163" max="6163" width="16.7109375" style="1" customWidth="1"/>
    <col min="6164" max="6400" width="9.140625" style="1"/>
    <col min="6401" max="6401" width="15.85546875" style="1" customWidth="1"/>
    <col min="6402" max="6402" width="13.7109375" style="1" customWidth="1"/>
    <col min="6403" max="6403" width="17.140625" style="1" customWidth="1"/>
    <col min="6404" max="6404" width="9" style="1" customWidth="1"/>
    <col min="6405" max="6405" width="15.140625" style="1" customWidth="1"/>
    <col min="6406" max="6406" width="9.42578125" style="1" customWidth="1"/>
    <col min="6407" max="6407" width="8.85546875" style="1" customWidth="1"/>
    <col min="6408" max="6408" width="15.7109375" style="1" customWidth="1"/>
    <col min="6409" max="6409" width="49" style="1" customWidth="1"/>
    <col min="6410" max="6410" width="22.7109375" style="1" customWidth="1"/>
    <col min="6411" max="6411" width="17.42578125" style="1" customWidth="1"/>
    <col min="6412" max="6416" width="0" style="1" hidden="1" customWidth="1"/>
    <col min="6417" max="6418" width="9.140625" style="1"/>
    <col min="6419" max="6419" width="16.7109375" style="1" customWidth="1"/>
    <col min="6420" max="6656" width="9.140625" style="1"/>
    <col min="6657" max="6657" width="15.85546875" style="1" customWidth="1"/>
    <col min="6658" max="6658" width="13.7109375" style="1" customWidth="1"/>
    <col min="6659" max="6659" width="17.140625" style="1" customWidth="1"/>
    <col min="6660" max="6660" width="9" style="1" customWidth="1"/>
    <col min="6661" max="6661" width="15.140625" style="1" customWidth="1"/>
    <col min="6662" max="6662" width="9.42578125" style="1" customWidth="1"/>
    <col min="6663" max="6663" width="8.85546875" style="1" customWidth="1"/>
    <col min="6664" max="6664" width="15.7109375" style="1" customWidth="1"/>
    <col min="6665" max="6665" width="49" style="1" customWidth="1"/>
    <col min="6666" max="6666" width="22.7109375" style="1" customWidth="1"/>
    <col min="6667" max="6667" width="17.42578125" style="1" customWidth="1"/>
    <col min="6668" max="6672" width="0" style="1" hidden="1" customWidth="1"/>
    <col min="6673" max="6674" width="9.140625" style="1"/>
    <col min="6675" max="6675" width="16.7109375" style="1" customWidth="1"/>
    <col min="6676" max="6912" width="9.140625" style="1"/>
    <col min="6913" max="6913" width="15.85546875" style="1" customWidth="1"/>
    <col min="6914" max="6914" width="13.7109375" style="1" customWidth="1"/>
    <col min="6915" max="6915" width="17.140625" style="1" customWidth="1"/>
    <col min="6916" max="6916" width="9" style="1" customWidth="1"/>
    <col min="6917" max="6917" width="15.140625" style="1" customWidth="1"/>
    <col min="6918" max="6918" width="9.42578125" style="1" customWidth="1"/>
    <col min="6919" max="6919" width="8.85546875" style="1" customWidth="1"/>
    <col min="6920" max="6920" width="15.7109375" style="1" customWidth="1"/>
    <col min="6921" max="6921" width="49" style="1" customWidth="1"/>
    <col min="6922" max="6922" width="22.7109375" style="1" customWidth="1"/>
    <col min="6923" max="6923" width="17.42578125" style="1" customWidth="1"/>
    <col min="6924" max="6928" width="0" style="1" hidden="1" customWidth="1"/>
    <col min="6929" max="6930" width="9.140625" style="1"/>
    <col min="6931" max="6931" width="16.7109375" style="1" customWidth="1"/>
    <col min="6932" max="7168" width="9.140625" style="1"/>
    <col min="7169" max="7169" width="15.85546875" style="1" customWidth="1"/>
    <col min="7170" max="7170" width="13.7109375" style="1" customWidth="1"/>
    <col min="7171" max="7171" width="17.140625" style="1" customWidth="1"/>
    <col min="7172" max="7172" width="9" style="1" customWidth="1"/>
    <col min="7173" max="7173" width="15.140625" style="1" customWidth="1"/>
    <col min="7174" max="7174" width="9.42578125" style="1" customWidth="1"/>
    <col min="7175" max="7175" width="8.85546875" style="1" customWidth="1"/>
    <col min="7176" max="7176" width="15.7109375" style="1" customWidth="1"/>
    <col min="7177" max="7177" width="49" style="1" customWidth="1"/>
    <col min="7178" max="7178" width="22.7109375" style="1" customWidth="1"/>
    <col min="7179" max="7179" width="17.42578125" style="1" customWidth="1"/>
    <col min="7180" max="7184" width="0" style="1" hidden="1" customWidth="1"/>
    <col min="7185" max="7186" width="9.140625" style="1"/>
    <col min="7187" max="7187" width="16.7109375" style="1" customWidth="1"/>
    <col min="7188" max="7424" width="9.140625" style="1"/>
    <col min="7425" max="7425" width="15.85546875" style="1" customWidth="1"/>
    <col min="7426" max="7426" width="13.7109375" style="1" customWidth="1"/>
    <col min="7427" max="7427" width="17.140625" style="1" customWidth="1"/>
    <col min="7428" max="7428" width="9" style="1" customWidth="1"/>
    <col min="7429" max="7429" width="15.140625" style="1" customWidth="1"/>
    <col min="7430" max="7430" width="9.42578125" style="1" customWidth="1"/>
    <col min="7431" max="7431" width="8.85546875" style="1" customWidth="1"/>
    <col min="7432" max="7432" width="15.7109375" style="1" customWidth="1"/>
    <col min="7433" max="7433" width="49" style="1" customWidth="1"/>
    <col min="7434" max="7434" width="22.7109375" style="1" customWidth="1"/>
    <col min="7435" max="7435" width="17.42578125" style="1" customWidth="1"/>
    <col min="7436" max="7440" width="0" style="1" hidden="1" customWidth="1"/>
    <col min="7441" max="7442" width="9.140625" style="1"/>
    <col min="7443" max="7443" width="16.7109375" style="1" customWidth="1"/>
    <col min="7444" max="7680" width="9.140625" style="1"/>
    <col min="7681" max="7681" width="15.85546875" style="1" customWidth="1"/>
    <col min="7682" max="7682" width="13.7109375" style="1" customWidth="1"/>
    <col min="7683" max="7683" width="17.140625" style="1" customWidth="1"/>
    <col min="7684" max="7684" width="9" style="1" customWidth="1"/>
    <col min="7685" max="7685" width="15.140625" style="1" customWidth="1"/>
    <col min="7686" max="7686" width="9.42578125" style="1" customWidth="1"/>
    <col min="7687" max="7687" width="8.85546875" style="1" customWidth="1"/>
    <col min="7688" max="7688" width="15.7109375" style="1" customWidth="1"/>
    <col min="7689" max="7689" width="49" style="1" customWidth="1"/>
    <col min="7690" max="7690" width="22.7109375" style="1" customWidth="1"/>
    <col min="7691" max="7691" width="17.42578125" style="1" customWidth="1"/>
    <col min="7692" max="7696" width="0" style="1" hidden="1" customWidth="1"/>
    <col min="7697" max="7698" width="9.140625" style="1"/>
    <col min="7699" max="7699" width="16.7109375" style="1" customWidth="1"/>
    <col min="7700" max="7936" width="9.140625" style="1"/>
    <col min="7937" max="7937" width="15.85546875" style="1" customWidth="1"/>
    <col min="7938" max="7938" width="13.7109375" style="1" customWidth="1"/>
    <col min="7939" max="7939" width="17.140625" style="1" customWidth="1"/>
    <col min="7940" max="7940" width="9" style="1" customWidth="1"/>
    <col min="7941" max="7941" width="15.140625" style="1" customWidth="1"/>
    <col min="7942" max="7942" width="9.42578125" style="1" customWidth="1"/>
    <col min="7943" max="7943" width="8.85546875" style="1" customWidth="1"/>
    <col min="7944" max="7944" width="15.7109375" style="1" customWidth="1"/>
    <col min="7945" max="7945" width="49" style="1" customWidth="1"/>
    <col min="7946" max="7946" width="22.7109375" style="1" customWidth="1"/>
    <col min="7947" max="7947" width="17.42578125" style="1" customWidth="1"/>
    <col min="7948" max="7952" width="0" style="1" hidden="1" customWidth="1"/>
    <col min="7953" max="7954" width="9.140625" style="1"/>
    <col min="7955" max="7955" width="16.7109375" style="1" customWidth="1"/>
    <col min="7956" max="8192" width="9.140625" style="1"/>
    <col min="8193" max="8193" width="15.85546875" style="1" customWidth="1"/>
    <col min="8194" max="8194" width="13.7109375" style="1" customWidth="1"/>
    <col min="8195" max="8195" width="17.140625" style="1" customWidth="1"/>
    <col min="8196" max="8196" width="9" style="1" customWidth="1"/>
    <col min="8197" max="8197" width="15.140625" style="1" customWidth="1"/>
    <col min="8198" max="8198" width="9.42578125" style="1" customWidth="1"/>
    <col min="8199" max="8199" width="8.85546875" style="1" customWidth="1"/>
    <col min="8200" max="8200" width="15.7109375" style="1" customWidth="1"/>
    <col min="8201" max="8201" width="49" style="1" customWidth="1"/>
    <col min="8202" max="8202" width="22.7109375" style="1" customWidth="1"/>
    <col min="8203" max="8203" width="17.42578125" style="1" customWidth="1"/>
    <col min="8204" max="8208" width="0" style="1" hidden="1" customWidth="1"/>
    <col min="8209" max="8210" width="9.140625" style="1"/>
    <col min="8211" max="8211" width="16.7109375" style="1" customWidth="1"/>
    <col min="8212" max="8448" width="9.140625" style="1"/>
    <col min="8449" max="8449" width="15.85546875" style="1" customWidth="1"/>
    <col min="8450" max="8450" width="13.7109375" style="1" customWidth="1"/>
    <col min="8451" max="8451" width="17.140625" style="1" customWidth="1"/>
    <col min="8452" max="8452" width="9" style="1" customWidth="1"/>
    <col min="8453" max="8453" width="15.140625" style="1" customWidth="1"/>
    <col min="8454" max="8454" width="9.42578125" style="1" customWidth="1"/>
    <col min="8455" max="8455" width="8.85546875" style="1" customWidth="1"/>
    <col min="8456" max="8456" width="15.7109375" style="1" customWidth="1"/>
    <col min="8457" max="8457" width="49" style="1" customWidth="1"/>
    <col min="8458" max="8458" width="22.7109375" style="1" customWidth="1"/>
    <col min="8459" max="8459" width="17.42578125" style="1" customWidth="1"/>
    <col min="8460" max="8464" width="0" style="1" hidden="1" customWidth="1"/>
    <col min="8465" max="8466" width="9.140625" style="1"/>
    <col min="8467" max="8467" width="16.7109375" style="1" customWidth="1"/>
    <col min="8468" max="8704" width="9.140625" style="1"/>
    <col min="8705" max="8705" width="15.85546875" style="1" customWidth="1"/>
    <col min="8706" max="8706" width="13.7109375" style="1" customWidth="1"/>
    <col min="8707" max="8707" width="17.140625" style="1" customWidth="1"/>
    <col min="8708" max="8708" width="9" style="1" customWidth="1"/>
    <col min="8709" max="8709" width="15.140625" style="1" customWidth="1"/>
    <col min="8710" max="8710" width="9.42578125" style="1" customWidth="1"/>
    <col min="8711" max="8711" width="8.85546875" style="1" customWidth="1"/>
    <col min="8712" max="8712" width="15.7109375" style="1" customWidth="1"/>
    <col min="8713" max="8713" width="49" style="1" customWidth="1"/>
    <col min="8714" max="8714" width="22.7109375" style="1" customWidth="1"/>
    <col min="8715" max="8715" width="17.42578125" style="1" customWidth="1"/>
    <col min="8716" max="8720" width="0" style="1" hidden="1" customWidth="1"/>
    <col min="8721" max="8722" width="9.140625" style="1"/>
    <col min="8723" max="8723" width="16.7109375" style="1" customWidth="1"/>
    <col min="8724" max="8960" width="9.140625" style="1"/>
    <col min="8961" max="8961" width="15.85546875" style="1" customWidth="1"/>
    <col min="8962" max="8962" width="13.7109375" style="1" customWidth="1"/>
    <col min="8963" max="8963" width="17.140625" style="1" customWidth="1"/>
    <col min="8964" max="8964" width="9" style="1" customWidth="1"/>
    <col min="8965" max="8965" width="15.140625" style="1" customWidth="1"/>
    <col min="8966" max="8966" width="9.42578125" style="1" customWidth="1"/>
    <col min="8967" max="8967" width="8.85546875" style="1" customWidth="1"/>
    <col min="8968" max="8968" width="15.7109375" style="1" customWidth="1"/>
    <col min="8969" max="8969" width="49" style="1" customWidth="1"/>
    <col min="8970" max="8970" width="22.7109375" style="1" customWidth="1"/>
    <col min="8971" max="8971" width="17.42578125" style="1" customWidth="1"/>
    <col min="8972" max="8976" width="0" style="1" hidden="1" customWidth="1"/>
    <col min="8977" max="8978" width="9.140625" style="1"/>
    <col min="8979" max="8979" width="16.7109375" style="1" customWidth="1"/>
    <col min="8980" max="9216" width="9.140625" style="1"/>
    <col min="9217" max="9217" width="15.85546875" style="1" customWidth="1"/>
    <col min="9218" max="9218" width="13.7109375" style="1" customWidth="1"/>
    <col min="9219" max="9219" width="17.140625" style="1" customWidth="1"/>
    <col min="9220" max="9220" width="9" style="1" customWidth="1"/>
    <col min="9221" max="9221" width="15.140625" style="1" customWidth="1"/>
    <col min="9222" max="9222" width="9.42578125" style="1" customWidth="1"/>
    <col min="9223" max="9223" width="8.85546875" style="1" customWidth="1"/>
    <col min="9224" max="9224" width="15.7109375" style="1" customWidth="1"/>
    <col min="9225" max="9225" width="49" style="1" customWidth="1"/>
    <col min="9226" max="9226" width="22.7109375" style="1" customWidth="1"/>
    <col min="9227" max="9227" width="17.42578125" style="1" customWidth="1"/>
    <col min="9228" max="9232" width="0" style="1" hidden="1" customWidth="1"/>
    <col min="9233" max="9234" width="9.140625" style="1"/>
    <col min="9235" max="9235" width="16.7109375" style="1" customWidth="1"/>
    <col min="9236" max="9472" width="9.140625" style="1"/>
    <col min="9473" max="9473" width="15.85546875" style="1" customWidth="1"/>
    <col min="9474" max="9474" width="13.7109375" style="1" customWidth="1"/>
    <col min="9475" max="9475" width="17.140625" style="1" customWidth="1"/>
    <col min="9476" max="9476" width="9" style="1" customWidth="1"/>
    <col min="9477" max="9477" width="15.140625" style="1" customWidth="1"/>
    <col min="9478" max="9478" width="9.42578125" style="1" customWidth="1"/>
    <col min="9479" max="9479" width="8.85546875" style="1" customWidth="1"/>
    <col min="9480" max="9480" width="15.7109375" style="1" customWidth="1"/>
    <col min="9481" max="9481" width="49" style="1" customWidth="1"/>
    <col min="9482" max="9482" width="22.7109375" style="1" customWidth="1"/>
    <col min="9483" max="9483" width="17.42578125" style="1" customWidth="1"/>
    <col min="9484" max="9488" width="0" style="1" hidden="1" customWidth="1"/>
    <col min="9489" max="9490" width="9.140625" style="1"/>
    <col min="9491" max="9491" width="16.7109375" style="1" customWidth="1"/>
    <col min="9492" max="9728" width="9.140625" style="1"/>
    <col min="9729" max="9729" width="15.85546875" style="1" customWidth="1"/>
    <col min="9730" max="9730" width="13.7109375" style="1" customWidth="1"/>
    <col min="9731" max="9731" width="17.140625" style="1" customWidth="1"/>
    <col min="9732" max="9732" width="9" style="1" customWidth="1"/>
    <col min="9733" max="9733" width="15.140625" style="1" customWidth="1"/>
    <col min="9734" max="9734" width="9.42578125" style="1" customWidth="1"/>
    <col min="9735" max="9735" width="8.85546875" style="1" customWidth="1"/>
    <col min="9736" max="9736" width="15.7109375" style="1" customWidth="1"/>
    <col min="9737" max="9737" width="49" style="1" customWidth="1"/>
    <col min="9738" max="9738" width="22.7109375" style="1" customWidth="1"/>
    <col min="9739" max="9739" width="17.42578125" style="1" customWidth="1"/>
    <col min="9740" max="9744" width="0" style="1" hidden="1" customWidth="1"/>
    <col min="9745" max="9746" width="9.140625" style="1"/>
    <col min="9747" max="9747" width="16.7109375" style="1" customWidth="1"/>
    <col min="9748" max="9984" width="9.140625" style="1"/>
    <col min="9985" max="9985" width="15.85546875" style="1" customWidth="1"/>
    <col min="9986" max="9986" width="13.7109375" style="1" customWidth="1"/>
    <col min="9987" max="9987" width="17.140625" style="1" customWidth="1"/>
    <col min="9988" max="9988" width="9" style="1" customWidth="1"/>
    <col min="9989" max="9989" width="15.140625" style="1" customWidth="1"/>
    <col min="9990" max="9990" width="9.42578125" style="1" customWidth="1"/>
    <col min="9991" max="9991" width="8.85546875" style="1" customWidth="1"/>
    <col min="9992" max="9992" width="15.7109375" style="1" customWidth="1"/>
    <col min="9993" max="9993" width="49" style="1" customWidth="1"/>
    <col min="9994" max="9994" width="22.7109375" style="1" customWidth="1"/>
    <col min="9995" max="9995" width="17.42578125" style="1" customWidth="1"/>
    <col min="9996" max="10000" width="0" style="1" hidden="1" customWidth="1"/>
    <col min="10001" max="10002" width="9.140625" style="1"/>
    <col min="10003" max="10003" width="16.7109375" style="1" customWidth="1"/>
    <col min="10004" max="10240" width="9.140625" style="1"/>
    <col min="10241" max="10241" width="15.85546875" style="1" customWidth="1"/>
    <col min="10242" max="10242" width="13.7109375" style="1" customWidth="1"/>
    <col min="10243" max="10243" width="17.140625" style="1" customWidth="1"/>
    <col min="10244" max="10244" width="9" style="1" customWidth="1"/>
    <col min="10245" max="10245" width="15.140625" style="1" customWidth="1"/>
    <col min="10246" max="10246" width="9.42578125" style="1" customWidth="1"/>
    <col min="10247" max="10247" width="8.85546875" style="1" customWidth="1"/>
    <col min="10248" max="10248" width="15.7109375" style="1" customWidth="1"/>
    <col min="10249" max="10249" width="49" style="1" customWidth="1"/>
    <col min="10250" max="10250" width="22.7109375" style="1" customWidth="1"/>
    <col min="10251" max="10251" width="17.42578125" style="1" customWidth="1"/>
    <col min="10252" max="10256" width="0" style="1" hidden="1" customWidth="1"/>
    <col min="10257" max="10258" width="9.140625" style="1"/>
    <col min="10259" max="10259" width="16.7109375" style="1" customWidth="1"/>
    <col min="10260" max="10496" width="9.140625" style="1"/>
    <col min="10497" max="10497" width="15.85546875" style="1" customWidth="1"/>
    <col min="10498" max="10498" width="13.7109375" style="1" customWidth="1"/>
    <col min="10499" max="10499" width="17.140625" style="1" customWidth="1"/>
    <col min="10500" max="10500" width="9" style="1" customWidth="1"/>
    <col min="10501" max="10501" width="15.140625" style="1" customWidth="1"/>
    <col min="10502" max="10502" width="9.42578125" style="1" customWidth="1"/>
    <col min="10503" max="10503" width="8.85546875" style="1" customWidth="1"/>
    <col min="10504" max="10504" width="15.7109375" style="1" customWidth="1"/>
    <col min="10505" max="10505" width="49" style="1" customWidth="1"/>
    <col min="10506" max="10506" width="22.7109375" style="1" customWidth="1"/>
    <col min="10507" max="10507" width="17.42578125" style="1" customWidth="1"/>
    <col min="10508" max="10512" width="0" style="1" hidden="1" customWidth="1"/>
    <col min="10513" max="10514" width="9.140625" style="1"/>
    <col min="10515" max="10515" width="16.7109375" style="1" customWidth="1"/>
    <col min="10516" max="10752" width="9.140625" style="1"/>
    <col min="10753" max="10753" width="15.85546875" style="1" customWidth="1"/>
    <col min="10754" max="10754" width="13.7109375" style="1" customWidth="1"/>
    <col min="10755" max="10755" width="17.140625" style="1" customWidth="1"/>
    <col min="10756" max="10756" width="9" style="1" customWidth="1"/>
    <col min="10757" max="10757" width="15.140625" style="1" customWidth="1"/>
    <col min="10758" max="10758" width="9.42578125" style="1" customWidth="1"/>
    <col min="10759" max="10759" width="8.85546875" style="1" customWidth="1"/>
    <col min="10760" max="10760" width="15.7109375" style="1" customWidth="1"/>
    <col min="10761" max="10761" width="49" style="1" customWidth="1"/>
    <col min="10762" max="10762" width="22.7109375" style="1" customWidth="1"/>
    <col min="10763" max="10763" width="17.42578125" style="1" customWidth="1"/>
    <col min="10764" max="10768" width="0" style="1" hidden="1" customWidth="1"/>
    <col min="10769" max="10770" width="9.140625" style="1"/>
    <col min="10771" max="10771" width="16.7109375" style="1" customWidth="1"/>
    <col min="10772" max="11008" width="9.140625" style="1"/>
    <col min="11009" max="11009" width="15.85546875" style="1" customWidth="1"/>
    <col min="11010" max="11010" width="13.7109375" style="1" customWidth="1"/>
    <col min="11011" max="11011" width="17.140625" style="1" customWidth="1"/>
    <col min="11012" max="11012" width="9" style="1" customWidth="1"/>
    <col min="11013" max="11013" width="15.140625" style="1" customWidth="1"/>
    <col min="11014" max="11014" width="9.42578125" style="1" customWidth="1"/>
    <col min="11015" max="11015" width="8.85546875" style="1" customWidth="1"/>
    <col min="11016" max="11016" width="15.7109375" style="1" customWidth="1"/>
    <col min="11017" max="11017" width="49" style="1" customWidth="1"/>
    <col min="11018" max="11018" width="22.7109375" style="1" customWidth="1"/>
    <col min="11019" max="11019" width="17.42578125" style="1" customWidth="1"/>
    <col min="11020" max="11024" width="0" style="1" hidden="1" customWidth="1"/>
    <col min="11025" max="11026" width="9.140625" style="1"/>
    <col min="11027" max="11027" width="16.7109375" style="1" customWidth="1"/>
    <col min="11028" max="11264" width="9.140625" style="1"/>
    <col min="11265" max="11265" width="15.85546875" style="1" customWidth="1"/>
    <col min="11266" max="11266" width="13.7109375" style="1" customWidth="1"/>
    <col min="11267" max="11267" width="17.140625" style="1" customWidth="1"/>
    <col min="11268" max="11268" width="9" style="1" customWidth="1"/>
    <col min="11269" max="11269" width="15.140625" style="1" customWidth="1"/>
    <col min="11270" max="11270" width="9.42578125" style="1" customWidth="1"/>
    <col min="11271" max="11271" width="8.85546875" style="1" customWidth="1"/>
    <col min="11272" max="11272" width="15.7109375" style="1" customWidth="1"/>
    <col min="11273" max="11273" width="49" style="1" customWidth="1"/>
    <col min="11274" max="11274" width="22.7109375" style="1" customWidth="1"/>
    <col min="11275" max="11275" width="17.42578125" style="1" customWidth="1"/>
    <col min="11276" max="11280" width="0" style="1" hidden="1" customWidth="1"/>
    <col min="11281" max="11282" width="9.140625" style="1"/>
    <col min="11283" max="11283" width="16.7109375" style="1" customWidth="1"/>
    <col min="11284" max="11520" width="9.140625" style="1"/>
    <col min="11521" max="11521" width="15.85546875" style="1" customWidth="1"/>
    <col min="11522" max="11522" width="13.7109375" style="1" customWidth="1"/>
    <col min="11523" max="11523" width="17.140625" style="1" customWidth="1"/>
    <col min="11524" max="11524" width="9" style="1" customWidth="1"/>
    <col min="11525" max="11525" width="15.140625" style="1" customWidth="1"/>
    <col min="11526" max="11526" width="9.42578125" style="1" customWidth="1"/>
    <col min="11527" max="11527" width="8.85546875" style="1" customWidth="1"/>
    <col min="11528" max="11528" width="15.7109375" style="1" customWidth="1"/>
    <col min="11529" max="11529" width="49" style="1" customWidth="1"/>
    <col min="11530" max="11530" width="22.7109375" style="1" customWidth="1"/>
    <col min="11531" max="11531" width="17.42578125" style="1" customWidth="1"/>
    <col min="11532" max="11536" width="0" style="1" hidden="1" customWidth="1"/>
    <col min="11537" max="11538" width="9.140625" style="1"/>
    <col min="11539" max="11539" width="16.7109375" style="1" customWidth="1"/>
    <col min="11540" max="11776" width="9.140625" style="1"/>
    <col min="11777" max="11777" width="15.85546875" style="1" customWidth="1"/>
    <col min="11778" max="11778" width="13.7109375" style="1" customWidth="1"/>
    <col min="11779" max="11779" width="17.140625" style="1" customWidth="1"/>
    <col min="11780" max="11780" width="9" style="1" customWidth="1"/>
    <col min="11781" max="11781" width="15.140625" style="1" customWidth="1"/>
    <col min="11782" max="11782" width="9.42578125" style="1" customWidth="1"/>
    <col min="11783" max="11783" width="8.85546875" style="1" customWidth="1"/>
    <col min="11784" max="11784" width="15.7109375" style="1" customWidth="1"/>
    <col min="11785" max="11785" width="49" style="1" customWidth="1"/>
    <col min="11786" max="11786" width="22.7109375" style="1" customWidth="1"/>
    <col min="11787" max="11787" width="17.42578125" style="1" customWidth="1"/>
    <col min="11788" max="11792" width="0" style="1" hidden="1" customWidth="1"/>
    <col min="11793" max="11794" width="9.140625" style="1"/>
    <col min="11795" max="11795" width="16.7109375" style="1" customWidth="1"/>
    <col min="11796" max="12032" width="9.140625" style="1"/>
    <col min="12033" max="12033" width="15.85546875" style="1" customWidth="1"/>
    <col min="12034" max="12034" width="13.7109375" style="1" customWidth="1"/>
    <col min="12035" max="12035" width="17.140625" style="1" customWidth="1"/>
    <col min="12036" max="12036" width="9" style="1" customWidth="1"/>
    <col min="12037" max="12037" width="15.140625" style="1" customWidth="1"/>
    <col min="12038" max="12038" width="9.42578125" style="1" customWidth="1"/>
    <col min="12039" max="12039" width="8.85546875" style="1" customWidth="1"/>
    <col min="12040" max="12040" width="15.7109375" style="1" customWidth="1"/>
    <col min="12041" max="12041" width="49" style="1" customWidth="1"/>
    <col min="12042" max="12042" width="22.7109375" style="1" customWidth="1"/>
    <col min="12043" max="12043" width="17.42578125" style="1" customWidth="1"/>
    <col min="12044" max="12048" width="0" style="1" hidden="1" customWidth="1"/>
    <col min="12049" max="12050" width="9.140625" style="1"/>
    <col min="12051" max="12051" width="16.7109375" style="1" customWidth="1"/>
    <col min="12052" max="12288" width="9.140625" style="1"/>
    <col min="12289" max="12289" width="15.85546875" style="1" customWidth="1"/>
    <col min="12290" max="12290" width="13.7109375" style="1" customWidth="1"/>
    <col min="12291" max="12291" width="17.140625" style="1" customWidth="1"/>
    <col min="12292" max="12292" width="9" style="1" customWidth="1"/>
    <col min="12293" max="12293" width="15.140625" style="1" customWidth="1"/>
    <col min="12294" max="12294" width="9.42578125" style="1" customWidth="1"/>
    <col min="12295" max="12295" width="8.85546875" style="1" customWidth="1"/>
    <col min="12296" max="12296" width="15.7109375" style="1" customWidth="1"/>
    <col min="12297" max="12297" width="49" style="1" customWidth="1"/>
    <col min="12298" max="12298" width="22.7109375" style="1" customWidth="1"/>
    <col min="12299" max="12299" width="17.42578125" style="1" customWidth="1"/>
    <col min="12300" max="12304" width="0" style="1" hidden="1" customWidth="1"/>
    <col min="12305" max="12306" width="9.140625" style="1"/>
    <col min="12307" max="12307" width="16.7109375" style="1" customWidth="1"/>
    <col min="12308" max="12544" width="9.140625" style="1"/>
    <col min="12545" max="12545" width="15.85546875" style="1" customWidth="1"/>
    <col min="12546" max="12546" width="13.7109375" style="1" customWidth="1"/>
    <col min="12547" max="12547" width="17.140625" style="1" customWidth="1"/>
    <col min="12548" max="12548" width="9" style="1" customWidth="1"/>
    <col min="12549" max="12549" width="15.140625" style="1" customWidth="1"/>
    <col min="12550" max="12550" width="9.42578125" style="1" customWidth="1"/>
    <col min="12551" max="12551" width="8.85546875" style="1" customWidth="1"/>
    <col min="12552" max="12552" width="15.7109375" style="1" customWidth="1"/>
    <col min="12553" max="12553" width="49" style="1" customWidth="1"/>
    <col min="12554" max="12554" width="22.7109375" style="1" customWidth="1"/>
    <col min="12555" max="12555" width="17.42578125" style="1" customWidth="1"/>
    <col min="12556" max="12560" width="0" style="1" hidden="1" customWidth="1"/>
    <col min="12561" max="12562" width="9.140625" style="1"/>
    <col min="12563" max="12563" width="16.7109375" style="1" customWidth="1"/>
    <col min="12564" max="12800" width="9.140625" style="1"/>
    <col min="12801" max="12801" width="15.85546875" style="1" customWidth="1"/>
    <col min="12802" max="12802" width="13.7109375" style="1" customWidth="1"/>
    <col min="12803" max="12803" width="17.140625" style="1" customWidth="1"/>
    <col min="12804" max="12804" width="9" style="1" customWidth="1"/>
    <col min="12805" max="12805" width="15.140625" style="1" customWidth="1"/>
    <col min="12806" max="12806" width="9.42578125" style="1" customWidth="1"/>
    <col min="12807" max="12807" width="8.85546875" style="1" customWidth="1"/>
    <col min="12808" max="12808" width="15.7109375" style="1" customWidth="1"/>
    <col min="12809" max="12809" width="49" style="1" customWidth="1"/>
    <col min="12810" max="12810" width="22.7109375" style="1" customWidth="1"/>
    <col min="12811" max="12811" width="17.42578125" style="1" customWidth="1"/>
    <col min="12812" max="12816" width="0" style="1" hidden="1" customWidth="1"/>
    <col min="12817" max="12818" width="9.140625" style="1"/>
    <col min="12819" max="12819" width="16.7109375" style="1" customWidth="1"/>
    <col min="12820" max="13056" width="9.140625" style="1"/>
    <col min="13057" max="13057" width="15.85546875" style="1" customWidth="1"/>
    <col min="13058" max="13058" width="13.7109375" style="1" customWidth="1"/>
    <col min="13059" max="13059" width="17.140625" style="1" customWidth="1"/>
    <col min="13060" max="13060" width="9" style="1" customWidth="1"/>
    <col min="13061" max="13061" width="15.140625" style="1" customWidth="1"/>
    <col min="13062" max="13062" width="9.42578125" style="1" customWidth="1"/>
    <col min="13063" max="13063" width="8.85546875" style="1" customWidth="1"/>
    <col min="13064" max="13064" width="15.7109375" style="1" customWidth="1"/>
    <col min="13065" max="13065" width="49" style="1" customWidth="1"/>
    <col min="13066" max="13066" width="22.7109375" style="1" customWidth="1"/>
    <col min="13067" max="13067" width="17.42578125" style="1" customWidth="1"/>
    <col min="13068" max="13072" width="0" style="1" hidden="1" customWidth="1"/>
    <col min="13073" max="13074" width="9.140625" style="1"/>
    <col min="13075" max="13075" width="16.7109375" style="1" customWidth="1"/>
    <col min="13076" max="13312" width="9.140625" style="1"/>
    <col min="13313" max="13313" width="15.85546875" style="1" customWidth="1"/>
    <col min="13314" max="13314" width="13.7109375" style="1" customWidth="1"/>
    <col min="13315" max="13315" width="17.140625" style="1" customWidth="1"/>
    <col min="13316" max="13316" width="9" style="1" customWidth="1"/>
    <col min="13317" max="13317" width="15.140625" style="1" customWidth="1"/>
    <col min="13318" max="13318" width="9.42578125" style="1" customWidth="1"/>
    <col min="13319" max="13319" width="8.85546875" style="1" customWidth="1"/>
    <col min="13320" max="13320" width="15.7109375" style="1" customWidth="1"/>
    <col min="13321" max="13321" width="49" style="1" customWidth="1"/>
    <col min="13322" max="13322" width="22.7109375" style="1" customWidth="1"/>
    <col min="13323" max="13323" width="17.42578125" style="1" customWidth="1"/>
    <col min="13324" max="13328" width="0" style="1" hidden="1" customWidth="1"/>
    <col min="13329" max="13330" width="9.140625" style="1"/>
    <col min="13331" max="13331" width="16.7109375" style="1" customWidth="1"/>
    <col min="13332" max="13568" width="9.140625" style="1"/>
    <col min="13569" max="13569" width="15.85546875" style="1" customWidth="1"/>
    <col min="13570" max="13570" width="13.7109375" style="1" customWidth="1"/>
    <col min="13571" max="13571" width="17.140625" style="1" customWidth="1"/>
    <col min="13572" max="13572" width="9" style="1" customWidth="1"/>
    <col min="13573" max="13573" width="15.140625" style="1" customWidth="1"/>
    <col min="13574" max="13574" width="9.42578125" style="1" customWidth="1"/>
    <col min="13575" max="13575" width="8.85546875" style="1" customWidth="1"/>
    <col min="13576" max="13576" width="15.7109375" style="1" customWidth="1"/>
    <col min="13577" max="13577" width="49" style="1" customWidth="1"/>
    <col min="13578" max="13578" width="22.7109375" style="1" customWidth="1"/>
    <col min="13579" max="13579" width="17.42578125" style="1" customWidth="1"/>
    <col min="13580" max="13584" width="0" style="1" hidden="1" customWidth="1"/>
    <col min="13585" max="13586" width="9.140625" style="1"/>
    <col min="13587" max="13587" width="16.7109375" style="1" customWidth="1"/>
    <col min="13588" max="13824" width="9.140625" style="1"/>
    <col min="13825" max="13825" width="15.85546875" style="1" customWidth="1"/>
    <col min="13826" max="13826" width="13.7109375" style="1" customWidth="1"/>
    <col min="13827" max="13827" width="17.140625" style="1" customWidth="1"/>
    <col min="13828" max="13828" width="9" style="1" customWidth="1"/>
    <col min="13829" max="13829" width="15.140625" style="1" customWidth="1"/>
    <col min="13830" max="13830" width="9.42578125" style="1" customWidth="1"/>
    <col min="13831" max="13831" width="8.85546875" style="1" customWidth="1"/>
    <col min="13832" max="13832" width="15.7109375" style="1" customWidth="1"/>
    <col min="13833" max="13833" width="49" style="1" customWidth="1"/>
    <col min="13834" max="13834" width="22.7109375" style="1" customWidth="1"/>
    <col min="13835" max="13835" width="17.42578125" style="1" customWidth="1"/>
    <col min="13836" max="13840" width="0" style="1" hidden="1" customWidth="1"/>
    <col min="13841" max="13842" width="9.140625" style="1"/>
    <col min="13843" max="13843" width="16.7109375" style="1" customWidth="1"/>
    <col min="13844" max="14080" width="9.140625" style="1"/>
    <col min="14081" max="14081" width="15.85546875" style="1" customWidth="1"/>
    <col min="14082" max="14082" width="13.7109375" style="1" customWidth="1"/>
    <col min="14083" max="14083" width="17.140625" style="1" customWidth="1"/>
    <col min="14084" max="14084" width="9" style="1" customWidth="1"/>
    <col min="14085" max="14085" width="15.140625" style="1" customWidth="1"/>
    <col min="14086" max="14086" width="9.42578125" style="1" customWidth="1"/>
    <col min="14087" max="14087" width="8.85546875" style="1" customWidth="1"/>
    <col min="14088" max="14088" width="15.7109375" style="1" customWidth="1"/>
    <col min="14089" max="14089" width="49" style="1" customWidth="1"/>
    <col min="14090" max="14090" width="22.7109375" style="1" customWidth="1"/>
    <col min="14091" max="14091" width="17.42578125" style="1" customWidth="1"/>
    <col min="14092" max="14096" width="0" style="1" hidden="1" customWidth="1"/>
    <col min="14097" max="14098" width="9.140625" style="1"/>
    <col min="14099" max="14099" width="16.7109375" style="1" customWidth="1"/>
    <col min="14100" max="14336" width="9.140625" style="1"/>
    <col min="14337" max="14337" width="15.85546875" style="1" customWidth="1"/>
    <col min="14338" max="14338" width="13.7109375" style="1" customWidth="1"/>
    <col min="14339" max="14339" width="17.140625" style="1" customWidth="1"/>
    <col min="14340" max="14340" width="9" style="1" customWidth="1"/>
    <col min="14341" max="14341" width="15.140625" style="1" customWidth="1"/>
    <col min="14342" max="14342" width="9.42578125" style="1" customWidth="1"/>
    <col min="14343" max="14343" width="8.85546875" style="1" customWidth="1"/>
    <col min="14344" max="14344" width="15.7109375" style="1" customWidth="1"/>
    <col min="14345" max="14345" width="49" style="1" customWidth="1"/>
    <col min="14346" max="14346" width="22.7109375" style="1" customWidth="1"/>
    <col min="14347" max="14347" width="17.42578125" style="1" customWidth="1"/>
    <col min="14348" max="14352" width="0" style="1" hidden="1" customWidth="1"/>
    <col min="14353" max="14354" width="9.140625" style="1"/>
    <col min="14355" max="14355" width="16.7109375" style="1" customWidth="1"/>
    <col min="14356" max="14592" width="9.140625" style="1"/>
    <col min="14593" max="14593" width="15.85546875" style="1" customWidth="1"/>
    <col min="14594" max="14594" width="13.7109375" style="1" customWidth="1"/>
    <col min="14595" max="14595" width="17.140625" style="1" customWidth="1"/>
    <col min="14596" max="14596" width="9" style="1" customWidth="1"/>
    <col min="14597" max="14597" width="15.140625" style="1" customWidth="1"/>
    <col min="14598" max="14598" width="9.42578125" style="1" customWidth="1"/>
    <col min="14599" max="14599" width="8.85546875" style="1" customWidth="1"/>
    <col min="14600" max="14600" width="15.7109375" style="1" customWidth="1"/>
    <col min="14601" max="14601" width="49" style="1" customWidth="1"/>
    <col min="14602" max="14602" width="22.7109375" style="1" customWidth="1"/>
    <col min="14603" max="14603" width="17.42578125" style="1" customWidth="1"/>
    <col min="14604" max="14608" width="0" style="1" hidden="1" customWidth="1"/>
    <col min="14609" max="14610" width="9.140625" style="1"/>
    <col min="14611" max="14611" width="16.7109375" style="1" customWidth="1"/>
    <col min="14612" max="14848" width="9.140625" style="1"/>
    <col min="14849" max="14849" width="15.85546875" style="1" customWidth="1"/>
    <col min="14850" max="14850" width="13.7109375" style="1" customWidth="1"/>
    <col min="14851" max="14851" width="17.140625" style="1" customWidth="1"/>
    <col min="14852" max="14852" width="9" style="1" customWidth="1"/>
    <col min="14853" max="14853" width="15.140625" style="1" customWidth="1"/>
    <col min="14854" max="14854" width="9.42578125" style="1" customWidth="1"/>
    <col min="14855" max="14855" width="8.85546875" style="1" customWidth="1"/>
    <col min="14856" max="14856" width="15.7109375" style="1" customWidth="1"/>
    <col min="14857" max="14857" width="49" style="1" customWidth="1"/>
    <col min="14858" max="14858" width="22.7109375" style="1" customWidth="1"/>
    <col min="14859" max="14859" width="17.42578125" style="1" customWidth="1"/>
    <col min="14860" max="14864" width="0" style="1" hidden="1" customWidth="1"/>
    <col min="14865" max="14866" width="9.140625" style="1"/>
    <col min="14867" max="14867" width="16.7109375" style="1" customWidth="1"/>
    <col min="14868" max="15104" width="9.140625" style="1"/>
    <col min="15105" max="15105" width="15.85546875" style="1" customWidth="1"/>
    <col min="15106" max="15106" width="13.7109375" style="1" customWidth="1"/>
    <col min="15107" max="15107" width="17.140625" style="1" customWidth="1"/>
    <col min="15108" max="15108" width="9" style="1" customWidth="1"/>
    <col min="15109" max="15109" width="15.140625" style="1" customWidth="1"/>
    <col min="15110" max="15110" width="9.42578125" style="1" customWidth="1"/>
    <col min="15111" max="15111" width="8.85546875" style="1" customWidth="1"/>
    <col min="15112" max="15112" width="15.7109375" style="1" customWidth="1"/>
    <col min="15113" max="15113" width="49" style="1" customWidth="1"/>
    <col min="15114" max="15114" width="22.7109375" style="1" customWidth="1"/>
    <col min="15115" max="15115" width="17.42578125" style="1" customWidth="1"/>
    <col min="15116" max="15120" width="0" style="1" hidden="1" customWidth="1"/>
    <col min="15121" max="15122" width="9.140625" style="1"/>
    <col min="15123" max="15123" width="16.7109375" style="1" customWidth="1"/>
    <col min="15124" max="15360" width="9.140625" style="1"/>
    <col min="15361" max="15361" width="15.85546875" style="1" customWidth="1"/>
    <col min="15362" max="15362" width="13.7109375" style="1" customWidth="1"/>
    <col min="15363" max="15363" width="17.140625" style="1" customWidth="1"/>
    <col min="15364" max="15364" width="9" style="1" customWidth="1"/>
    <col min="15365" max="15365" width="15.140625" style="1" customWidth="1"/>
    <col min="15366" max="15366" width="9.42578125" style="1" customWidth="1"/>
    <col min="15367" max="15367" width="8.85546875" style="1" customWidth="1"/>
    <col min="15368" max="15368" width="15.7109375" style="1" customWidth="1"/>
    <col min="15369" max="15369" width="49" style="1" customWidth="1"/>
    <col min="15370" max="15370" width="22.7109375" style="1" customWidth="1"/>
    <col min="15371" max="15371" width="17.42578125" style="1" customWidth="1"/>
    <col min="15372" max="15376" width="0" style="1" hidden="1" customWidth="1"/>
    <col min="15377" max="15378" width="9.140625" style="1"/>
    <col min="15379" max="15379" width="16.7109375" style="1" customWidth="1"/>
    <col min="15380" max="15616" width="9.140625" style="1"/>
    <col min="15617" max="15617" width="15.85546875" style="1" customWidth="1"/>
    <col min="15618" max="15618" width="13.7109375" style="1" customWidth="1"/>
    <col min="15619" max="15619" width="17.140625" style="1" customWidth="1"/>
    <col min="15620" max="15620" width="9" style="1" customWidth="1"/>
    <col min="15621" max="15621" width="15.140625" style="1" customWidth="1"/>
    <col min="15622" max="15622" width="9.42578125" style="1" customWidth="1"/>
    <col min="15623" max="15623" width="8.85546875" style="1" customWidth="1"/>
    <col min="15624" max="15624" width="15.7109375" style="1" customWidth="1"/>
    <col min="15625" max="15625" width="49" style="1" customWidth="1"/>
    <col min="15626" max="15626" width="22.7109375" style="1" customWidth="1"/>
    <col min="15627" max="15627" width="17.42578125" style="1" customWidth="1"/>
    <col min="15628" max="15632" width="0" style="1" hidden="1" customWidth="1"/>
    <col min="15633" max="15634" width="9.140625" style="1"/>
    <col min="15635" max="15635" width="16.7109375" style="1" customWidth="1"/>
    <col min="15636" max="15872" width="9.140625" style="1"/>
    <col min="15873" max="15873" width="15.85546875" style="1" customWidth="1"/>
    <col min="15874" max="15874" width="13.7109375" style="1" customWidth="1"/>
    <col min="15875" max="15875" width="17.140625" style="1" customWidth="1"/>
    <col min="15876" max="15876" width="9" style="1" customWidth="1"/>
    <col min="15877" max="15877" width="15.140625" style="1" customWidth="1"/>
    <col min="15878" max="15878" width="9.42578125" style="1" customWidth="1"/>
    <col min="15879" max="15879" width="8.85546875" style="1" customWidth="1"/>
    <col min="15880" max="15880" width="15.7109375" style="1" customWidth="1"/>
    <col min="15881" max="15881" width="49" style="1" customWidth="1"/>
    <col min="15882" max="15882" width="22.7109375" style="1" customWidth="1"/>
    <col min="15883" max="15883" width="17.42578125" style="1" customWidth="1"/>
    <col min="15884" max="15888" width="0" style="1" hidden="1" customWidth="1"/>
    <col min="15889" max="15890" width="9.140625" style="1"/>
    <col min="15891" max="15891" width="16.7109375" style="1" customWidth="1"/>
    <col min="15892" max="16128" width="9.140625" style="1"/>
    <col min="16129" max="16129" width="15.85546875" style="1" customWidth="1"/>
    <col min="16130" max="16130" width="13.7109375" style="1" customWidth="1"/>
    <col min="16131" max="16131" width="17.140625" style="1" customWidth="1"/>
    <col min="16132" max="16132" width="9" style="1" customWidth="1"/>
    <col min="16133" max="16133" width="15.140625" style="1" customWidth="1"/>
    <col min="16134" max="16134" width="9.42578125" style="1" customWidth="1"/>
    <col min="16135" max="16135" width="8.85546875" style="1" customWidth="1"/>
    <col min="16136" max="16136" width="15.7109375" style="1" customWidth="1"/>
    <col min="16137" max="16137" width="49" style="1" customWidth="1"/>
    <col min="16138" max="16138" width="22.7109375" style="1" customWidth="1"/>
    <col min="16139" max="16139" width="17.42578125" style="1" customWidth="1"/>
    <col min="16140" max="16144" width="0" style="1" hidden="1" customWidth="1"/>
    <col min="16145" max="16146" width="9.140625" style="1"/>
    <col min="16147" max="16147" width="16.7109375" style="1" customWidth="1"/>
    <col min="16148" max="16384" width="9.140625" style="1"/>
  </cols>
  <sheetData>
    <row r="1" spans="1:13" ht="15.75" x14ac:dyDescent="0.25">
      <c r="G1" s="4"/>
      <c r="H1" s="4"/>
      <c r="I1" s="4"/>
      <c r="J1" s="5" t="s">
        <v>0</v>
      </c>
    </row>
    <row r="2" spans="1:13" ht="15.75" x14ac:dyDescent="0.25">
      <c r="B2" s="1"/>
      <c r="C2" s="1"/>
      <c r="D2" s="1"/>
      <c r="E2" s="6"/>
      <c r="F2" s="7"/>
      <c r="G2" s="7"/>
      <c r="H2" s="7"/>
      <c r="I2" s="7"/>
      <c r="J2" s="8" t="s">
        <v>1</v>
      </c>
    </row>
    <row r="3" spans="1:13" ht="15.75" x14ac:dyDescent="0.25">
      <c r="B3" s="1"/>
      <c r="C3" s="1"/>
      <c r="D3" s="1"/>
      <c r="E3" s="6"/>
      <c r="F3" s="7"/>
      <c r="G3" s="7"/>
      <c r="H3" s="7"/>
      <c r="I3" s="7"/>
      <c r="J3" s="8" t="s">
        <v>2</v>
      </c>
    </row>
    <row r="4" spans="1:13" ht="14.1" customHeight="1" x14ac:dyDescent="0.25">
      <c r="B4" s="1"/>
      <c r="C4" s="1"/>
      <c r="D4" s="1"/>
      <c r="E4" s="6"/>
      <c r="F4" s="1"/>
      <c r="G4" s="7"/>
      <c r="H4" s="7"/>
      <c r="I4" s="7"/>
      <c r="J4" s="7"/>
    </row>
    <row r="5" spans="1:13" ht="14.1" customHeight="1" x14ac:dyDescent="0.25">
      <c r="B5" s="1"/>
      <c r="C5" s="1"/>
      <c r="D5" s="1"/>
      <c r="E5" s="6"/>
      <c r="F5" s="1"/>
      <c r="G5" s="7"/>
      <c r="H5" s="7"/>
      <c r="I5" s="7"/>
      <c r="J5" s="7"/>
    </row>
    <row r="6" spans="1:13" ht="14.1" customHeight="1" x14ac:dyDescent="0.25">
      <c r="B6" s="1"/>
      <c r="C6" s="1"/>
      <c r="D6" s="1"/>
      <c r="E6" s="6"/>
      <c r="F6" s="1"/>
      <c r="G6" s="7"/>
      <c r="H6" s="7"/>
      <c r="I6" s="7"/>
      <c r="J6" s="7"/>
    </row>
    <row r="7" spans="1:13" ht="14.1" customHeight="1" x14ac:dyDescent="0.25">
      <c r="B7" s="1"/>
      <c r="C7" s="1"/>
      <c r="D7" s="1"/>
      <c r="E7" s="6"/>
      <c r="F7" s="1"/>
      <c r="G7" s="7"/>
      <c r="H7" s="1"/>
    </row>
    <row r="8" spans="1:13" ht="23.2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</row>
    <row r="9" spans="1:13" ht="16.5" customHeight="1" x14ac:dyDescent="0.25">
      <c r="A9" s="9" t="s">
        <v>4</v>
      </c>
      <c r="B9" s="9"/>
      <c r="C9" s="9"/>
      <c r="D9" s="9"/>
      <c r="E9" s="9"/>
      <c r="F9" s="9"/>
      <c r="G9" s="9"/>
      <c r="H9" s="9"/>
      <c r="I9" s="9"/>
      <c r="J9" s="9"/>
    </row>
    <row r="10" spans="1:13" ht="16.5" customHeight="1" x14ac:dyDescent="0.25">
      <c r="A10" s="10" t="s">
        <v>5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3" ht="6" customHeight="1" x14ac:dyDescent="0.25">
      <c r="A11" s="11"/>
      <c r="B11" s="12"/>
      <c r="C11" s="12"/>
      <c r="D11" s="12"/>
      <c r="E11" s="13"/>
      <c r="F11" s="12"/>
      <c r="G11" s="12"/>
      <c r="H11" s="12"/>
    </row>
    <row r="12" spans="1:13" ht="18" customHeight="1" x14ac:dyDescent="0.2">
      <c r="A12" s="14" t="s">
        <v>6</v>
      </c>
      <c r="B12" s="14"/>
      <c r="C12" s="14"/>
      <c r="D12" s="15"/>
      <c r="E12" s="15"/>
      <c r="F12" s="16"/>
      <c r="G12" s="16"/>
      <c r="H12" s="16"/>
      <c r="I12" s="16"/>
      <c r="J12" s="17"/>
      <c r="K12" s="16"/>
    </row>
    <row r="13" spans="1:13" ht="28.5" customHeight="1" x14ac:dyDescent="0.25">
      <c r="A13" s="18" t="s">
        <v>7</v>
      </c>
      <c r="B13" s="18" t="s">
        <v>8</v>
      </c>
      <c r="C13" s="18" t="s">
        <v>9</v>
      </c>
      <c r="D13" s="19" t="s">
        <v>10</v>
      </c>
      <c r="E13" s="19" t="s">
        <v>11</v>
      </c>
      <c r="F13" s="19" t="s">
        <v>12</v>
      </c>
      <c r="G13" s="19" t="s">
        <v>13</v>
      </c>
      <c r="H13" s="20" t="s">
        <v>14</v>
      </c>
      <c r="I13" s="21" t="s">
        <v>15</v>
      </c>
      <c r="J13" s="21" t="s">
        <v>16</v>
      </c>
      <c r="K13" s="22" t="s">
        <v>17</v>
      </c>
      <c r="L13" s="23"/>
      <c r="M13" s="23"/>
    </row>
    <row r="14" spans="1:13" ht="52.5" customHeight="1" x14ac:dyDescent="0.25">
      <c r="A14" s="24"/>
      <c r="B14" s="24"/>
      <c r="C14" s="24"/>
      <c r="D14" s="19"/>
      <c r="E14" s="19"/>
      <c r="F14" s="19"/>
      <c r="G14" s="19"/>
      <c r="H14" s="20"/>
      <c r="I14" s="21"/>
      <c r="J14" s="21"/>
      <c r="K14" s="25"/>
      <c r="L14" s="26" t="s">
        <v>18</v>
      </c>
      <c r="M14" s="23" t="s">
        <v>19</v>
      </c>
    </row>
    <row r="15" spans="1:13" ht="24" customHeight="1" x14ac:dyDescent="0.25">
      <c r="A15" s="27">
        <v>5000000</v>
      </c>
      <c r="B15" s="27">
        <v>5000000</v>
      </c>
      <c r="C15" s="28"/>
      <c r="D15" s="29" t="s">
        <v>20</v>
      </c>
      <c r="E15" s="30" t="s">
        <v>21</v>
      </c>
      <c r="F15" s="29" t="s">
        <v>22</v>
      </c>
      <c r="G15" s="31" t="s">
        <v>23</v>
      </c>
      <c r="H15" s="32"/>
      <c r="I15" s="33"/>
      <c r="J15" s="33"/>
      <c r="K15" s="34"/>
      <c r="L15" s="35"/>
      <c r="M15" s="36"/>
    </row>
    <row r="16" spans="1:13" ht="21.75" customHeight="1" x14ac:dyDescent="0.25">
      <c r="A16" s="27">
        <v>2000000</v>
      </c>
      <c r="B16" s="27">
        <v>2000000</v>
      </c>
      <c r="C16" s="28"/>
      <c r="D16" s="29" t="s">
        <v>20</v>
      </c>
      <c r="E16" s="30" t="s">
        <v>24</v>
      </c>
      <c r="F16" s="29" t="s">
        <v>22</v>
      </c>
      <c r="G16" s="31" t="s">
        <v>23</v>
      </c>
      <c r="H16" s="32"/>
      <c r="I16" s="33"/>
      <c r="J16" s="33"/>
      <c r="K16" s="34"/>
      <c r="L16" s="36"/>
      <c r="M16" s="36"/>
    </row>
    <row r="17" spans="1:19" ht="71.25" customHeight="1" x14ac:dyDescent="0.25">
      <c r="A17" s="37"/>
      <c r="B17" s="38"/>
      <c r="C17" s="38"/>
      <c r="D17" s="39" t="s">
        <v>25</v>
      </c>
      <c r="E17" s="40" t="s">
        <v>21</v>
      </c>
      <c r="F17" s="39" t="s">
        <v>26</v>
      </c>
      <c r="G17" s="41" t="s">
        <v>27</v>
      </c>
      <c r="H17" s="42">
        <v>30000</v>
      </c>
      <c r="I17" s="43" t="s">
        <v>28</v>
      </c>
      <c r="J17" s="44" t="s">
        <v>29</v>
      </c>
      <c r="K17" s="42">
        <v>30000</v>
      </c>
      <c r="L17" s="45">
        <v>6</v>
      </c>
      <c r="M17" s="46" t="s">
        <v>30</v>
      </c>
    </row>
    <row r="18" spans="1:19" ht="72.75" customHeight="1" x14ac:dyDescent="0.25">
      <c r="A18" s="37"/>
      <c r="B18" s="38"/>
      <c r="C18" s="38"/>
      <c r="D18" s="39" t="s">
        <v>25</v>
      </c>
      <c r="E18" s="40" t="s">
        <v>21</v>
      </c>
      <c r="F18" s="39" t="s">
        <v>26</v>
      </c>
      <c r="G18" s="41" t="s">
        <v>27</v>
      </c>
      <c r="H18" s="42">
        <v>300000</v>
      </c>
      <c r="I18" s="43" t="s">
        <v>31</v>
      </c>
      <c r="J18" s="44" t="s">
        <v>29</v>
      </c>
      <c r="K18" s="42">
        <v>300000</v>
      </c>
      <c r="L18" s="45">
        <v>185</v>
      </c>
      <c r="M18" s="46" t="s">
        <v>32</v>
      </c>
    </row>
    <row r="19" spans="1:19" ht="69" customHeight="1" x14ac:dyDescent="0.25">
      <c r="A19" s="37"/>
      <c r="B19" s="38"/>
      <c r="C19" s="38"/>
      <c r="D19" s="39" t="s">
        <v>25</v>
      </c>
      <c r="E19" s="40" t="s">
        <v>21</v>
      </c>
      <c r="F19" s="39" t="s">
        <v>26</v>
      </c>
      <c r="G19" s="41" t="s">
        <v>27</v>
      </c>
      <c r="H19" s="47">
        <v>120000</v>
      </c>
      <c r="I19" s="43" t="s">
        <v>33</v>
      </c>
      <c r="J19" s="44" t="s">
        <v>29</v>
      </c>
      <c r="K19" s="48">
        <v>120000</v>
      </c>
      <c r="L19" s="45">
        <v>452</v>
      </c>
      <c r="M19" s="46" t="s">
        <v>34</v>
      </c>
    </row>
    <row r="20" spans="1:19" ht="24" customHeight="1" x14ac:dyDescent="0.25">
      <c r="A20" s="27">
        <v>5000000</v>
      </c>
      <c r="B20" s="27">
        <v>5000000</v>
      </c>
      <c r="C20" s="49">
        <f>A20-K22</f>
        <v>4550000</v>
      </c>
      <c r="D20" s="29" t="s">
        <v>20</v>
      </c>
      <c r="E20" s="30" t="s">
        <v>21</v>
      </c>
      <c r="F20" s="29" t="s">
        <v>22</v>
      </c>
      <c r="G20" s="31" t="s">
        <v>23</v>
      </c>
      <c r="H20" s="32"/>
      <c r="I20" s="33"/>
      <c r="J20" s="33"/>
      <c r="K20" s="34"/>
      <c r="L20" s="45"/>
      <c r="M20" s="46"/>
    </row>
    <row r="21" spans="1:19" ht="23.25" customHeight="1" x14ac:dyDescent="0.25">
      <c r="A21" s="27">
        <v>2000000</v>
      </c>
      <c r="B21" s="27">
        <v>2000000</v>
      </c>
      <c r="C21" s="27">
        <v>2000000</v>
      </c>
      <c r="D21" s="29" t="s">
        <v>20</v>
      </c>
      <c r="E21" s="30" t="s">
        <v>24</v>
      </c>
      <c r="F21" s="29" t="s">
        <v>22</v>
      </c>
      <c r="G21" s="31" t="s">
        <v>23</v>
      </c>
      <c r="H21" s="32"/>
      <c r="I21" s="33"/>
      <c r="J21" s="33"/>
      <c r="K21" s="34"/>
      <c r="L21" s="45"/>
      <c r="M21" s="46"/>
    </row>
    <row r="22" spans="1:19" ht="24.75" customHeight="1" x14ac:dyDescent="0.25">
      <c r="A22" s="50">
        <f>SUM(A20:A21)</f>
        <v>7000000</v>
      </c>
      <c r="B22" s="51"/>
      <c r="C22" s="52">
        <f>SUM(C20:C21)</f>
        <v>6550000</v>
      </c>
      <c r="D22" s="53" t="s">
        <v>35</v>
      </c>
      <c r="E22" s="53" t="s">
        <v>36</v>
      </c>
      <c r="F22" s="54" t="s">
        <v>37</v>
      </c>
      <c r="G22" s="55" t="s">
        <v>38</v>
      </c>
      <c r="H22" s="50">
        <f>SUM(H17:H21)</f>
        <v>450000</v>
      </c>
      <c r="I22" s="56" t="s">
        <v>39</v>
      </c>
      <c r="J22" s="57"/>
      <c r="K22" s="50">
        <f>SUM(K17:K21)</f>
        <v>450000</v>
      </c>
      <c r="L22" s="45"/>
      <c r="M22" s="46"/>
    </row>
    <row r="23" spans="1:19" ht="41.25" customHeight="1" x14ac:dyDescent="0.25">
      <c r="A23" s="42"/>
      <c r="B23" s="58"/>
      <c r="C23" s="59"/>
      <c r="D23" s="60" t="s">
        <v>40</v>
      </c>
      <c r="E23" s="40" t="s">
        <v>24</v>
      </c>
      <c r="F23" s="61" t="s">
        <v>41</v>
      </c>
      <c r="G23" s="62" t="s">
        <v>42</v>
      </c>
      <c r="H23" s="47">
        <v>0</v>
      </c>
      <c r="I23" s="63" t="s">
        <v>43</v>
      </c>
      <c r="J23" s="62" t="s">
        <v>29</v>
      </c>
      <c r="K23" s="48">
        <v>530200</v>
      </c>
      <c r="L23" s="45">
        <v>684</v>
      </c>
      <c r="M23" s="46" t="s">
        <v>44</v>
      </c>
    </row>
    <row r="24" spans="1:19" ht="72" customHeight="1" x14ac:dyDescent="0.25">
      <c r="A24" s="42"/>
      <c r="B24" s="58"/>
      <c r="C24" s="59"/>
      <c r="D24" s="39" t="s">
        <v>25</v>
      </c>
      <c r="E24" s="40" t="s">
        <v>21</v>
      </c>
      <c r="F24" s="39" t="s">
        <v>26</v>
      </c>
      <c r="G24" s="41" t="s">
        <v>27</v>
      </c>
      <c r="H24" s="47">
        <v>30000</v>
      </c>
      <c r="I24" s="43" t="s">
        <v>45</v>
      </c>
      <c r="J24" s="44" t="s">
        <v>29</v>
      </c>
      <c r="K24" s="48">
        <v>30000</v>
      </c>
      <c r="L24" s="45">
        <v>719</v>
      </c>
      <c r="M24" s="46" t="s">
        <v>46</v>
      </c>
      <c r="R24" s="1">
        <v>241</v>
      </c>
      <c r="S24" s="6">
        <f>K23+K25</f>
        <v>2950875.42</v>
      </c>
    </row>
    <row r="25" spans="1:19" ht="66.75" customHeight="1" x14ac:dyDescent="0.25">
      <c r="A25" s="42"/>
      <c r="B25" s="58"/>
      <c r="C25" s="59"/>
      <c r="D25" s="60" t="s">
        <v>40</v>
      </c>
      <c r="E25" s="40" t="s">
        <v>24</v>
      </c>
      <c r="F25" s="61" t="s">
        <v>41</v>
      </c>
      <c r="G25" s="62" t="s">
        <v>42</v>
      </c>
      <c r="H25" s="47">
        <v>0</v>
      </c>
      <c r="I25" s="63" t="s">
        <v>47</v>
      </c>
      <c r="J25" s="44" t="s">
        <v>29</v>
      </c>
      <c r="K25" s="48">
        <v>2420675.42</v>
      </c>
      <c r="L25" s="45">
        <v>726</v>
      </c>
      <c r="M25" s="46" t="s">
        <v>48</v>
      </c>
      <c r="R25" s="1">
        <v>262</v>
      </c>
      <c r="S25" s="6">
        <f>K45-S24</f>
        <v>1110000</v>
      </c>
    </row>
    <row r="26" spans="1:19" ht="68.25" customHeight="1" x14ac:dyDescent="0.25">
      <c r="A26" s="42"/>
      <c r="B26" s="58"/>
      <c r="C26" s="59"/>
      <c r="D26" s="39" t="s">
        <v>25</v>
      </c>
      <c r="E26" s="40" t="s">
        <v>21</v>
      </c>
      <c r="F26" s="39" t="s">
        <v>26</v>
      </c>
      <c r="G26" s="41" t="s">
        <v>27</v>
      </c>
      <c r="H26" s="42">
        <v>30000</v>
      </c>
      <c r="I26" s="43" t="s">
        <v>49</v>
      </c>
      <c r="J26" s="44" t="s">
        <v>29</v>
      </c>
      <c r="K26" s="42">
        <v>30000</v>
      </c>
      <c r="L26" s="45">
        <v>748</v>
      </c>
      <c r="M26" s="46" t="s">
        <v>50</v>
      </c>
      <c r="R26" s="1" t="s">
        <v>51</v>
      </c>
      <c r="S26" s="6">
        <f>SUM(S24:S25)</f>
        <v>4060875.42</v>
      </c>
    </row>
    <row r="27" spans="1:19" ht="69.75" customHeight="1" x14ac:dyDescent="0.25">
      <c r="A27" s="42"/>
      <c r="B27" s="58"/>
      <c r="C27" s="59"/>
      <c r="D27" s="39" t="s">
        <v>25</v>
      </c>
      <c r="E27" s="40" t="s">
        <v>21</v>
      </c>
      <c r="F27" s="39" t="s">
        <v>26</v>
      </c>
      <c r="G27" s="41" t="s">
        <v>27</v>
      </c>
      <c r="H27" s="47">
        <v>120000</v>
      </c>
      <c r="I27" s="43" t="s">
        <v>52</v>
      </c>
      <c r="J27" s="44" t="s">
        <v>29</v>
      </c>
      <c r="K27" s="48">
        <v>120000</v>
      </c>
      <c r="L27" s="45">
        <v>1086</v>
      </c>
      <c r="M27" s="46" t="s">
        <v>53</v>
      </c>
      <c r="N27" s="64"/>
    </row>
    <row r="28" spans="1:19" ht="25.5" customHeight="1" x14ac:dyDescent="0.25">
      <c r="A28" s="27">
        <v>5000000</v>
      </c>
      <c r="B28" s="27">
        <v>5000000</v>
      </c>
      <c r="C28" s="27">
        <v>4370000</v>
      </c>
      <c r="D28" s="29" t="s">
        <v>20</v>
      </c>
      <c r="E28" s="30" t="s">
        <v>21</v>
      </c>
      <c r="F28" s="29" t="s">
        <v>22</v>
      </c>
      <c r="G28" s="31" t="s">
        <v>23</v>
      </c>
      <c r="H28" s="32"/>
      <c r="I28" s="33"/>
      <c r="J28" s="33"/>
      <c r="K28" s="34"/>
      <c r="L28" s="45"/>
      <c r="M28" s="46"/>
      <c r="N28" s="64"/>
    </row>
    <row r="29" spans="1:19" ht="24.75" customHeight="1" x14ac:dyDescent="0.25">
      <c r="A29" s="27">
        <v>2000000</v>
      </c>
      <c r="B29" s="27">
        <v>5000000</v>
      </c>
      <c r="C29" s="27">
        <f>B29-K23-K25</f>
        <v>2049124.58</v>
      </c>
      <c r="D29" s="29" t="s">
        <v>20</v>
      </c>
      <c r="E29" s="30" t="s">
        <v>24</v>
      </c>
      <c r="F29" s="29" t="s">
        <v>22</v>
      </c>
      <c r="G29" s="31" t="s">
        <v>23</v>
      </c>
      <c r="H29" s="32"/>
      <c r="I29" s="33"/>
      <c r="J29" s="33"/>
      <c r="K29" s="34"/>
      <c r="L29" s="45"/>
      <c r="M29" s="46"/>
      <c r="N29" s="64"/>
    </row>
    <row r="30" spans="1:19" ht="24" customHeight="1" x14ac:dyDescent="0.25">
      <c r="A30" s="50"/>
      <c r="B30" s="51"/>
      <c r="C30" s="51"/>
      <c r="D30" s="53" t="s">
        <v>35</v>
      </c>
      <c r="E30" s="53" t="s">
        <v>36</v>
      </c>
      <c r="F30" s="53" t="s">
        <v>37</v>
      </c>
      <c r="G30" s="55" t="s">
        <v>38</v>
      </c>
      <c r="H30" s="50">
        <f>SUM(H23:H27)</f>
        <v>180000</v>
      </c>
      <c r="I30" s="65" t="s">
        <v>54</v>
      </c>
      <c r="J30" s="66"/>
      <c r="K30" s="50">
        <f>SUM(K23:K27)</f>
        <v>3130875.42</v>
      </c>
      <c r="L30" s="45"/>
      <c r="M30" s="46"/>
      <c r="N30" s="64"/>
    </row>
    <row r="31" spans="1:19" ht="24.75" customHeight="1" x14ac:dyDescent="0.25">
      <c r="A31" s="50">
        <f>SUM(A28:A30)</f>
        <v>7000000</v>
      </c>
      <c r="B31" s="51">
        <f>SUM(B28:B29)</f>
        <v>10000000</v>
      </c>
      <c r="C31" s="50">
        <f>B31-K31</f>
        <v>6419124.5800000001</v>
      </c>
      <c r="D31" s="53" t="s">
        <v>35</v>
      </c>
      <c r="E31" s="53" t="s">
        <v>36</v>
      </c>
      <c r="F31" s="53" t="s">
        <v>37</v>
      </c>
      <c r="G31" s="55" t="s">
        <v>38</v>
      </c>
      <c r="H31" s="50">
        <f>H22+H30</f>
        <v>630000</v>
      </c>
      <c r="I31" s="65" t="s">
        <v>55</v>
      </c>
      <c r="J31" s="66"/>
      <c r="K31" s="50">
        <f>K22+K30</f>
        <v>3580875.42</v>
      </c>
      <c r="L31" s="36"/>
      <c r="M31" s="36"/>
      <c r="N31" s="64"/>
    </row>
    <row r="32" spans="1:19" ht="63.75" customHeight="1" x14ac:dyDescent="0.25">
      <c r="A32" s="67"/>
      <c r="B32" s="68"/>
      <c r="C32" s="69"/>
      <c r="D32" s="39" t="s">
        <v>25</v>
      </c>
      <c r="E32" s="40" t="s">
        <v>21</v>
      </c>
      <c r="F32" s="39" t="s">
        <v>26</v>
      </c>
      <c r="G32" s="41" t="s">
        <v>27</v>
      </c>
      <c r="H32" s="70">
        <v>90000</v>
      </c>
      <c r="I32" s="71" t="s">
        <v>56</v>
      </c>
      <c r="J32" s="72" t="s">
        <v>29</v>
      </c>
      <c r="K32" s="67">
        <v>90000</v>
      </c>
      <c r="L32" s="73">
        <v>1363</v>
      </c>
      <c r="M32" s="74" t="s">
        <v>57</v>
      </c>
      <c r="N32" s="64"/>
    </row>
    <row r="33" spans="1:15" ht="71.25" customHeight="1" x14ac:dyDescent="0.25">
      <c r="A33" s="67"/>
      <c r="B33" s="68"/>
      <c r="C33" s="69"/>
      <c r="D33" s="39" t="s">
        <v>25</v>
      </c>
      <c r="E33" s="40" t="s">
        <v>21</v>
      </c>
      <c r="F33" s="39" t="s">
        <v>26</v>
      </c>
      <c r="G33" s="41" t="s">
        <v>27</v>
      </c>
      <c r="H33" s="67">
        <v>60000</v>
      </c>
      <c r="I33" s="43" t="s">
        <v>58</v>
      </c>
      <c r="J33" s="72" t="s">
        <v>29</v>
      </c>
      <c r="K33" s="67">
        <v>60000</v>
      </c>
      <c r="L33" s="73">
        <v>1930</v>
      </c>
      <c r="M33" s="74" t="s">
        <v>59</v>
      </c>
      <c r="N33" s="64"/>
    </row>
    <row r="34" spans="1:15" ht="62.25" customHeight="1" x14ac:dyDescent="0.25">
      <c r="A34" s="42"/>
      <c r="B34" s="58"/>
      <c r="C34" s="59"/>
      <c r="D34" s="60" t="s">
        <v>40</v>
      </c>
      <c r="E34" s="40" t="s">
        <v>24</v>
      </c>
      <c r="F34" s="61" t="s">
        <v>41</v>
      </c>
      <c r="G34" s="62" t="s">
        <v>42</v>
      </c>
      <c r="H34" s="47">
        <v>2420675.42</v>
      </c>
      <c r="I34" s="63" t="s">
        <v>47</v>
      </c>
      <c r="J34" s="44" t="s">
        <v>60</v>
      </c>
      <c r="K34" s="48">
        <v>0</v>
      </c>
      <c r="L34" s="45">
        <v>726</v>
      </c>
      <c r="M34" s="46" t="s">
        <v>48</v>
      </c>
      <c r="N34" s="64"/>
    </row>
    <row r="35" spans="1:15" ht="21.75" customHeight="1" x14ac:dyDescent="0.25">
      <c r="A35" s="27">
        <v>5000000</v>
      </c>
      <c r="B35" s="27">
        <v>5000000</v>
      </c>
      <c r="C35" s="75">
        <f>C28-K37</f>
        <v>4220000</v>
      </c>
      <c r="D35" s="29" t="s">
        <v>20</v>
      </c>
      <c r="E35" s="30" t="s">
        <v>21</v>
      </c>
      <c r="F35" s="29" t="s">
        <v>22</v>
      </c>
      <c r="G35" s="31" t="s">
        <v>23</v>
      </c>
      <c r="H35" s="76"/>
      <c r="I35" s="77"/>
      <c r="J35" s="78"/>
      <c r="K35" s="79"/>
      <c r="L35" s="36"/>
      <c r="M35" s="36"/>
    </row>
    <row r="36" spans="1:15" ht="21.75" customHeight="1" x14ac:dyDescent="0.25">
      <c r="A36" s="27">
        <v>2000000</v>
      </c>
      <c r="B36" s="27">
        <v>5000000</v>
      </c>
      <c r="C36" s="27">
        <v>2049124.58</v>
      </c>
      <c r="D36" s="29" t="s">
        <v>20</v>
      </c>
      <c r="E36" s="30" t="s">
        <v>24</v>
      </c>
      <c r="F36" s="29" t="s">
        <v>22</v>
      </c>
      <c r="G36" s="31" t="s">
        <v>23</v>
      </c>
      <c r="H36" s="76"/>
      <c r="I36" s="77"/>
      <c r="J36" s="78"/>
      <c r="K36" s="79"/>
      <c r="L36" s="36"/>
      <c r="M36" s="36"/>
    </row>
    <row r="37" spans="1:15" ht="21" customHeight="1" x14ac:dyDescent="0.25">
      <c r="A37" s="50"/>
      <c r="B37" s="51"/>
      <c r="C37" s="80"/>
      <c r="D37" s="81" t="s">
        <v>35</v>
      </c>
      <c r="E37" s="53" t="s">
        <v>36</v>
      </c>
      <c r="F37" s="81" t="s">
        <v>37</v>
      </c>
      <c r="G37" s="82" t="s">
        <v>38</v>
      </c>
      <c r="H37" s="50">
        <f>SUM(H32:H36)</f>
        <v>2570675.42</v>
      </c>
      <c r="I37" s="65" t="s">
        <v>61</v>
      </c>
      <c r="J37" s="66"/>
      <c r="K37" s="50">
        <f>SUM(K32:K36)</f>
        <v>150000</v>
      </c>
      <c r="L37" s="83"/>
      <c r="M37" s="83"/>
    </row>
    <row r="38" spans="1:15" ht="21.75" customHeight="1" x14ac:dyDescent="0.25">
      <c r="A38" s="50">
        <f>SUM(A35:A37)</f>
        <v>7000000</v>
      </c>
      <c r="B38" s="51">
        <f>SUM(B35:B36)</f>
        <v>10000000</v>
      </c>
      <c r="C38" s="50">
        <f>SUM(C35:C37)</f>
        <v>6269124.5800000001</v>
      </c>
      <c r="D38" s="81" t="s">
        <v>35</v>
      </c>
      <c r="E38" s="53" t="s">
        <v>36</v>
      </c>
      <c r="F38" s="81" t="s">
        <v>37</v>
      </c>
      <c r="G38" s="82" t="s">
        <v>38</v>
      </c>
      <c r="H38" s="50">
        <f>H31+H37</f>
        <v>3200675.42</v>
      </c>
      <c r="I38" s="65" t="s">
        <v>62</v>
      </c>
      <c r="J38" s="66"/>
      <c r="K38" s="50">
        <f>K31+K37</f>
        <v>3730875.42</v>
      </c>
      <c r="L38" s="83"/>
      <c r="M38" s="83"/>
    </row>
    <row r="39" spans="1:15" ht="69.75" customHeight="1" x14ac:dyDescent="0.25">
      <c r="A39" s="37"/>
      <c r="B39" s="38"/>
      <c r="C39" s="37"/>
      <c r="D39" s="39" t="s">
        <v>25</v>
      </c>
      <c r="E39" s="40" t="s">
        <v>21</v>
      </c>
      <c r="F39" s="39" t="s">
        <v>26</v>
      </c>
      <c r="G39" s="41" t="s">
        <v>27</v>
      </c>
      <c r="H39" s="67">
        <v>150000</v>
      </c>
      <c r="I39" s="43" t="s">
        <v>63</v>
      </c>
      <c r="J39" s="72" t="s">
        <v>29</v>
      </c>
      <c r="K39" s="67">
        <v>150000</v>
      </c>
      <c r="L39" s="83">
        <v>2251</v>
      </c>
      <c r="M39" s="83" t="s">
        <v>64</v>
      </c>
    </row>
    <row r="40" spans="1:15" ht="69.75" customHeight="1" x14ac:dyDescent="0.25">
      <c r="A40" s="37"/>
      <c r="B40" s="38"/>
      <c r="C40" s="37"/>
      <c r="D40" s="39" t="s">
        <v>25</v>
      </c>
      <c r="E40" s="40" t="s">
        <v>21</v>
      </c>
      <c r="F40" s="39" t="s">
        <v>26</v>
      </c>
      <c r="G40" s="41" t="s">
        <v>27</v>
      </c>
      <c r="H40" s="67">
        <v>30000</v>
      </c>
      <c r="I40" s="43" t="s">
        <v>65</v>
      </c>
      <c r="J40" s="72" t="s">
        <v>29</v>
      </c>
      <c r="K40" s="67">
        <v>30000</v>
      </c>
      <c r="L40" s="83">
        <v>2359</v>
      </c>
      <c r="M40" s="83" t="s">
        <v>66</v>
      </c>
    </row>
    <row r="41" spans="1:15" ht="66.75" customHeight="1" x14ac:dyDescent="0.25">
      <c r="A41" s="37"/>
      <c r="B41" s="38"/>
      <c r="C41" s="37"/>
      <c r="D41" s="39" t="s">
        <v>25</v>
      </c>
      <c r="E41" s="40" t="s">
        <v>21</v>
      </c>
      <c r="F41" s="39" t="s">
        <v>26</v>
      </c>
      <c r="G41" s="41" t="s">
        <v>27</v>
      </c>
      <c r="H41" s="67">
        <v>150000</v>
      </c>
      <c r="I41" s="43" t="s">
        <v>67</v>
      </c>
      <c r="J41" s="72" t="s">
        <v>29</v>
      </c>
      <c r="K41" s="67">
        <v>150000</v>
      </c>
      <c r="L41" s="83">
        <v>2581</v>
      </c>
      <c r="M41" s="83" t="s">
        <v>68</v>
      </c>
    </row>
    <row r="42" spans="1:15" ht="21.75" customHeight="1" x14ac:dyDescent="0.25">
      <c r="A42" s="27">
        <v>5000000</v>
      </c>
      <c r="B42" s="27">
        <v>5000000</v>
      </c>
      <c r="C42" s="75">
        <f>C35-K44</f>
        <v>3890000</v>
      </c>
      <c r="D42" s="29" t="s">
        <v>20</v>
      </c>
      <c r="E42" s="30" t="s">
        <v>21</v>
      </c>
      <c r="F42" s="29" t="s">
        <v>22</v>
      </c>
      <c r="G42" s="31" t="s">
        <v>23</v>
      </c>
      <c r="H42" s="76"/>
      <c r="I42" s="77"/>
      <c r="J42" s="78"/>
      <c r="K42" s="79"/>
      <c r="L42" s="83"/>
      <c r="M42" s="83"/>
    </row>
    <row r="43" spans="1:15" ht="20.25" customHeight="1" x14ac:dyDescent="0.25">
      <c r="A43" s="27">
        <v>2000000</v>
      </c>
      <c r="B43" s="27">
        <v>5000000</v>
      </c>
      <c r="C43" s="27">
        <v>2049124.58</v>
      </c>
      <c r="D43" s="29" t="s">
        <v>20</v>
      </c>
      <c r="E43" s="30" t="s">
        <v>24</v>
      </c>
      <c r="F43" s="29" t="s">
        <v>22</v>
      </c>
      <c r="G43" s="31" t="s">
        <v>23</v>
      </c>
      <c r="H43" s="76"/>
      <c r="I43" s="77"/>
      <c r="J43" s="78"/>
      <c r="K43" s="79"/>
      <c r="L43" s="83"/>
      <c r="M43" s="83"/>
    </row>
    <row r="44" spans="1:15" ht="20.25" customHeight="1" x14ac:dyDescent="0.25">
      <c r="A44" s="50"/>
      <c r="B44" s="51"/>
      <c r="C44" s="80"/>
      <c r="D44" s="81" t="s">
        <v>35</v>
      </c>
      <c r="E44" s="53" t="s">
        <v>36</v>
      </c>
      <c r="F44" s="81" t="s">
        <v>37</v>
      </c>
      <c r="G44" s="82" t="s">
        <v>38</v>
      </c>
      <c r="H44" s="50">
        <f>SUM(H39:H41)</f>
        <v>330000</v>
      </c>
      <c r="I44" s="65" t="s">
        <v>69</v>
      </c>
      <c r="J44" s="66"/>
      <c r="K44" s="50">
        <f>SUM(K39:K41)</f>
        <v>330000</v>
      </c>
      <c r="L44" s="83"/>
      <c r="M44" s="83"/>
    </row>
    <row r="45" spans="1:15" ht="23.25" customHeight="1" x14ac:dyDescent="0.25">
      <c r="A45" s="50">
        <f>SUM(A42:A44)</f>
        <v>7000000</v>
      </c>
      <c r="B45" s="51">
        <f>SUM(B38:B39)</f>
        <v>10000000</v>
      </c>
      <c r="C45" s="50">
        <f>C42+C43</f>
        <v>5939124.5800000001</v>
      </c>
      <c r="D45" s="81" t="s">
        <v>35</v>
      </c>
      <c r="E45" s="53" t="s">
        <v>36</v>
      </c>
      <c r="F45" s="81" t="s">
        <v>37</v>
      </c>
      <c r="G45" s="82" t="s">
        <v>38</v>
      </c>
      <c r="H45" s="50">
        <f>H38+H44</f>
        <v>3530675.42</v>
      </c>
      <c r="I45" s="65" t="s">
        <v>70</v>
      </c>
      <c r="J45" s="66"/>
      <c r="K45" s="50">
        <f>K38+K44</f>
        <v>4060875.42</v>
      </c>
      <c r="L45" s="83"/>
      <c r="M45" s="83"/>
    </row>
    <row r="46" spans="1:15" ht="17.25" customHeight="1" x14ac:dyDescent="0.25">
      <c r="A46" s="84"/>
      <c r="B46" s="84"/>
      <c r="C46" s="85"/>
      <c r="D46" s="86"/>
      <c r="E46" s="86"/>
      <c r="F46" s="87"/>
      <c r="G46" s="88"/>
      <c r="H46" s="89"/>
      <c r="I46" s="90"/>
      <c r="J46" s="91"/>
      <c r="K46" s="92"/>
      <c r="L46" s="93"/>
      <c r="M46" s="93"/>
      <c r="N46" s="94"/>
      <c r="O46" s="94"/>
    </row>
    <row r="47" spans="1:15" ht="24.75" customHeight="1" x14ac:dyDescent="0.25">
      <c r="A47" s="84"/>
      <c r="B47" s="84"/>
      <c r="C47" s="85"/>
      <c r="D47" s="86"/>
      <c r="E47" s="86"/>
      <c r="F47" s="87"/>
      <c r="G47" s="88"/>
      <c r="H47" s="89"/>
      <c r="I47" s="90"/>
      <c r="J47" s="91"/>
      <c r="K47" s="95"/>
      <c r="L47" s="93"/>
      <c r="M47" s="93"/>
      <c r="N47" s="94"/>
      <c r="O47" s="94"/>
    </row>
    <row r="48" spans="1:15" x14ac:dyDescent="0.25">
      <c r="A48" s="84"/>
      <c r="B48" s="84"/>
      <c r="C48" s="85"/>
      <c r="D48" s="86"/>
      <c r="E48" s="86"/>
      <c r="F48" s="87"/>
      <c r="G48" s="88"/>
      <c r="H48" s="89"/>
      <c r="I48" s="90"/>
      <c r="J48" s="91"/>
      <c r="K48" s="96"/>
      <c r="L48" s="93"/>
      <c r="M48" s="93"/>
      <c r="N48" s="94"/>
      <c r="O48" s="94"/>
    </row>
    <row r="49" spans="1:15" x14ac:dyDescent="0.25">
      <c r="A49" s="84"/>
      <c r="B49" s="84"/>
      <c r="C49" s="85"/>
      <c r="D49" s="86"/>
      <c r="E49" s="86"/>
      <c r="F49" s="87"/>
      <c r="G49" s="88"/>
      <c r="H49" s="89"/>
      <c r="I49" s="90"/>
      <c r="J49" s="91"/>
      <c r="K49" s="96"/>
      <c r="L49" s="93"/>
      <c r="M49" s="93"/>
      <c r="N49" s="94"/>
      <c r="O49" s="94"/>
    </row>
    <row r="50" spans="1:15" x14ac:dyDescent="0.25">
      <c r="A50" s="84"/>
      <c r="B50" s="84"/>
      <c r="C50" s="85"/>
      <c r="D50" s="86"/>
      <c r="E50" s="86"/>
      <c r="F50" s="87"/>
      <c r="G50" s="88"/>
      <c r="H50" s="89"/>
      <c r="I50" s="90"/>
      <c r="J50" s="91"/>
      <c r="K50" s="96"/>
      <c r="L50" s="93"/>
      <c r="M50" s="93"/>
      <c r="N50" s="94"/>
      <c r="O50" s="94"/>
    </row>
    <row r="51" spans="1:15" x14ac:dyDescent="0.25">
      <c r="A51" s="84"/>
      <c r="B51" s="84"/>
      <c r="C51" s="85"/>
      <c r="D51" s="86"/>
      <c r="E51" s="86"/>
      <c r="F51" s="87"/>
      <c r="G51" s="88"/>
      <c r="H51" s="89"/>
      <c r="I51" s="90"/>
      <c r="J51" s="91"/>
      <c r="K51" s="96"/>
      <c r="L51" s="93"/>
      <c r="M51" s="93"/>
      <c r="N51" s="94"/>
      <c r="O51" s="94"/>
    </row>
    <row r="52" spans="1:15" x14ac:dyDescent="0.25">
      <c r="A52" s="84"/>
      <c r="B52" s="84"/>
      <c r="C52" s="85"/>
      <c r="D52" s="86"/>
      <c r="E52" s="86"/>
      <c r="F52" s="87"/>
      <c r="G52" s="88"/>
      <c r="H52" s="89"/>
      <c r="I52" s="90"/>
      <c r="J52" s="91"/>
      <c r="K52" s="96"/>
      <c r="L52" s="93"/>
      <c r="M52" s="93"/>
      <c r="N52" s="94"/>
      <c r="O52" s="94"/>
    </row>
    <row r="53" spans="1:15" x14ac:dyDescent="0.25">
      <c r="A53" s="84"/>
      <c r="B53" s="84"/>
      <c r="C53" s="85"/>
      <c r="D53" s="86"/>
      <c r="E53" s="86"/>
      <c r="F53" s="87"/>
      <c r="G53" s="88"/>
      <c r="H53" s="89"/>
      <c r="I53" s="90"/>
      <c r="J53" s="91"/>
      <c r="K53" s="96"/>
      <c r="L53" s="93"/>
      <c r="M53" s="93"/>
      <c r="N53" s="94"/>
      <c r="O53" s="94"/>
    </row>
    <row r="54" spans="1:15" x14ac:dyDescent="0.25">
      <c r="A54" s="84"/>
      <c r="B54" s="84"/>
      <c r="C54" s="85"/>
      <c r="D54" s="86"/>
      <c r="E54" s="86"/>
      <c r="F54" s="87"/>
      <c r="G54" s="88"/>
      <c r="H54" s="89"/>
      <c r="I54" s="90"/>
      <c r="J54" s="91"/>
      <c r="K54" s="96"/>
      <c r="L54" s="93"/>
      <c r="M54" s="93"/>
      <c r="N54" s="94"/>
      <c r="O54" s="94"/>
    </row>
    <row r="55" spans="1:15" x14ac:dyDescent="0.25">
      <c r="A55" s="84"/>
      <c r="B55" s="84"/>
      <c r="C55" s="85"/>
      <c r="D55" s="86"/>
      <c r="E55" s="86"/>
      <c r="F55" s="87"/>
      <c r="G55" s="88"/>
      <c r="H55" s="89"/>
      <c r="I55" s="90"/>
      <c r="J55" s="91"/>
      <c r="K55" s="96"/>
      <c r="L55" s="93"/>
      <c r="M55" s="93"/>
      <c r="N55" s="94"/>
      <c r="O55" s="94"/>
    </row>
    <row r="56" spans="1:15" x14ac:dyDescent="0.25">
      <c r="A56" s="84"/>
      <c r="B56" s="84"/>
      <c r="C56" s="85"/>
      <c r="D56" s="86"/>
      <c r="E56" s="86"/>
      <c r="F56" s="87"/>
      <c r="G56" s="88"/>
      <c r="H56" s="89"/>
      <c r="I56" s="90"/>
      <c r="J56" s="91"/>
      <c r="K56" s="96"/>
      <c r="L56" s="93"/>
      <c r="M56" s="93"/>
      <c r="N56" s="94"/>
      <c r="O56" s="94"/>
    </row>
    <row r="57" spans="1:15" x14ac:dyDescent="0.25">
      <c r="A57" s="84"/>
      <c r="B57" s="84"/>
      <c r="C57" s="85"/>
      <c r="D57" s="86"/>
      <c r="E57" s="86"/>
      <c r="F57" s="87"/>
      <c r="G57" s="88"/>
      <c r="H57" s="89"/>
      <c r="I57" s="90"/>
      <c r="J57" s="91"/>
      <c r="K57" s="96"/>
      <c r="L57" s="93"/>
      <c r="M57" s="93"/>
      <c r="N57" s="94"/>
      <c r="O57" s="94"/>
    </row>
    <row r="58" spans="1:15" x14ac:dyDescent="0.25">
      <c r="A58" s="84"/>
      <c r="B58" s="84"/>
      <c r="C58" s="85"/>
      <c r="D58" s="86"/>
      <c r="E58" s="86"/>
      <c r="F58" s="87"/>
      <c r="G58" s="88"/>
      <c r="H58" s="89"/>
      <c r="I58" s="90"/>
      <c r="J58" s="91"/>
      <c r="K58" s="96"/>
      <c r="L58" s="93"/>
      <c r="M58" s="93"/>
      <c r="N58" s="94"/>
      <c r="O58" s="94"/>
    </row>
    <row r="59" spans="1:15" x14ac:dyDescent="0.25">
      <c r="A59" s="84"/>
      <c r="B59" s="84"/>
      <c r="C59" s="85"/>
      <c r="D59" s="86"/>
      <c r="E59" s="86"/>
      <c r="F59" s="87"/>
      <c r="G59" s="88"/>
      <c r="H59" s="89"/>
      <c r="I59" s="90"/>
      <c r="J59" s="91"/>
      <c r="K59" s="96"/>
      <c r="L59" s="93"/>
      <c r="M59" s="93"/>
      <c r="N59" s="94"/>
      <c r="O59" s="94"/>
    </row>
    <row r="60" spans="1:15" x14ac:dyDescent="0.25">
      <c r="A60" s="84"/>
      <c r="B60" s="84"/>
      <c r="C60" s="85"/>
      <c r="D60" s="86"/>
      <c r="E60" s="86"/>
      <c r="F60" s="87"/>
      <c r="G60" s="88"/>
      <c r="H60" s="89"/>
      <c r="I60" s="90"/>
      <c r="J60" s="91"/>
      <c r="K60" s="96"/>
      <c r="L60" s="93"/>
      <c r="M60" s="93"/>
      <c r="N60" s="94"/>
      <c r="O60" s="94"/>
    </row>
    <row r="61" spans="1:15" x14ac:dyDescent="0.25">
      <c r="A61" s="84"/>
      <c r="B61" s="84"/>
      <c r="C61" s="85"/>
      <c r="D61" s="86"/>
      <c r="E61" s="86"/>
      <c r="F61" s="87"/>
      <c r="G61" s="88"/>
      <c r="H61" s="89"/>
      <c r="I61" s="89"/>
      <c r="J61" s="90"/>
      <c r="K61" s="91"/>
      <c r="L61" s="93"/>
      <c r="M61" s="93"/>
      <c r="N61" s="93"/>
      <c r="O61" s="94"/>
    </row>
    <row r="62" spans="1:15" x14ac:dyDescent="0.25">
      <c r="A62" s="84"/>
      <c r="B62" s="84"/>
      <c r="C62" s="85"/>
      <c r="D62" s="86"/>
      <c r="E62" s="86"/>
      <c r="F62" s="87"/>
      <c r="G62" s="88"/>
      <c r="H62" s="89"/>
      <c r="I62" s="89"/>
      <c r="J62" s="90"/>
      <c r="K62" s="91"/>
      <c r="L62" s="93"/>
      <c r="M62" s="93"/>
      <c r="N62" s="93"/>
      <c r="O62" s="94"/>
    </row>
    <row r="63" spans="1:15" x14ac:dyDescent="0.25">
      <c r="A63" s="84"/>
      <c r="B63" s="84"/>
      <c r="C63" s="85"/>
      <c r="D63" s="86"/>
      <c r="E63" s="86"/>
      <c r="F63" s="87"/>
      <c r="G63" s="88"/>
      <c r="H63" s="89"/>
      <c r="I63" s="89"/>
      <c r="J63" s="90"/>
      <c r="K63" s="91"/>
      <c r="L63" s="93"/>
      <c r="M63" s="93"/>
      <c r="N63" s="93"/>
      <c r="O63" s="94"/>
    </row>
    <row r="64" spans="1:15" x14ac:dyDescent="0.25">
      <c r="A64" s="94"/>
      <c r="B64" s="97"/>
      <c r="C64" s="97"/>
      <c r="D64" s="97"/>
      <c r="E64" s="98"/>
      <c r="F64" s="97"/>
      <c r="G64" s="97"/>
      <c r="H64" s="97"/>
      <c r="I64" s="97"/>
      <c r="J64" s="94"/>
      <c r="K64" s="94"/>
      <c r="L64" s="94"/>
      <c r="M64" s="94"/>
      <c r="N64" s="94"/>
      <c r="O64" s="94"/>
    </row>
  </sheetData>
  <mergeCells count="14">
    <mergeCell ref="H13:H14"/>
    <mergeCell ref="I13:I14"/>
    <mergeCell ref="J13:J14"/>
    <mergeCell ref="K13:K14"/>
    <mergeCell ref="A8:J8"/>
    <mergeCell ref="A9:J9"/>
    <mergeCell ref="A10:J10"/>
    <mergeCell ref="A13:A14"/>
    <mergeCell ref="B13:B14"/>
    <mergeCell ref="C13:C14"/>
    <mergeCell ref="D13:D14"/>
    <mergeCell ref="E13:E14"/>
    <mergeCell ref="F13:F14"/>
    <mergeCell ref="G13:G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Прил.11 рез.фонд исп.21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2022-04-25T14:52:51Z</dcterms:created>
  <dcterms:modified xsi:type="dcterms:W3CDTF">2022-04-25T14:53:25Z</dcterms:modified>
</cp:coreProperties>
</file>